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43" activeTab="1"/>
  </bookViews>
  <sheets>
    <sheet name="有课程" sheetId="2" r:id="rId1"/>
    <sheet name="无课程" sheetId="8" r:id="rId2"/>
  </sheets>
  <calcPr calcId="144525"/>
</workbook>
</file>

<file path=xl/sharedStrings.xml><?xml version="1.0" encoding="utf-8"?>
<sst xmlns="http://schemas.openxmlformats.org/spreadsheetml/2006/main" count="253" uniqueCount="85">
  <si>
    <t>基本信息</t>
  </si>
  <si>
    <t>【S1】思想品德素质模块</t>
  </si>
  <si>
    <t>【S2】学习及科研素质模块</t>
  </si>
  <si>
    <t>【S3】身心健康素质模块</t>
  </si>
  <si>
    <t>【S4】文化艺术素质模块</t>
  </si>
  <si>
    <t>【S5】劳动实践素质模块</t>
  </si>
  <si>
    <t>（按比例计算）
测评总分</t>
  </si>
  <si>
    <t>测评排名</t>
  </si>
  <si>
    <t>序号</t>
  </si>
  <si>
    <t>姓名</t>
  </si>
  <si>
    <t>班级</t>
  </si>
  <si>
    <t>学号</t>
  </si>
  <si>
    <t>专业</t>
  </si>
  <si>
    <t>导师</t>
  </si>
  <si>
    <t>基本分（70分）</t>
  </si>
  <si>
    <t>其他加减分（加分项满分30分）</t>
  </si>
  <si>
    <t>S1项小计</t>
  </si>
  <si>
    <t>A 课程成绩</t>
  </si>
  <si>
    <t>B 科研素质成绩</t>
  </si>
  <si>
    <t>S2项小计</t>
  </si>
  <si>
    <t>体育比赛积分（30分）</t>
  </si>
  <si>
    <t>S3项小计</t>
  </si>
  <si>
    <t>文化艺术活动（20分）</t>
  </si>
  <si>
    <t>文化艺术比赛（60分）</t>
  </si>
  <si>
    <t>发表文化艺术作品（20分）</t>
  </si>
  <si>
    <t>S4项小计</t>
  </si>
  <si>
    <t>学生社会工作（60分）</t>
  </si>
  <si>
    <t>社会实践分值（20分）</t>
  </si>
  <si>
    <t>志愿服务分值（20分）</t>
  </si>
  <si>
    <t>S5项小计</t>
  </si>
  <si>
    <t>班级互评</t>
  </si>
  <si>
    <t>导师评价</t>
  </si>
  <si>
    <t>班主任评价</t>
  </si>
  <si>
    <t>基本分
小计</t>
  </si>
  <si>
    <t>加分项明细及得分</t>
  </si>
  <si>
    <t>加分小计
（有效分)</t>
  </si>
  <si>
    <t>减分小计</t>
  </si>
  <si>
    <t>A项小计</t>
  </si>
  <si>
    <t>a.科研基本分</t>
  </si>
  <si>
    <t>b.其他加减分</t>
  </si>
  <si>
    <t>c.专业实践考核奖励加分</t>
  </si>
  <si>
    <t>B项小计</t>
  </si>
  <si>
    <t>班级评价</t>
  </si>
  <si>
    <t>学院评价</t>
  </si>
  <si>
    <t>基本分小计</t>
  </si>
  <si>
    <t>小计
（有效分）</t>
  </si>
  <si>
    <t>参与活动明细及得分</t>
  </si>
  <si>
    <t>职务考核结果及得分</t>
  </si>
  <si>
    <t>实践活动明细及得分</t>
  </si>
  <si>
    <t>志愿活动明细及得分</t>
  </si>
  <si>
    <t>明细</t>
  </si>
  <si>
    <t>小计</t>
  </si>
  <si>
    <t>文章名</t>
  </si>
  <si>
    <t>期刊名</t>
  </si>
  <si>
    <t>期刊级别</t>
  </si>
  <si>
    <t>期刊第一单位</t>
  </si>
  <si>
    <t>作者排名</t>
  </si>
  <si>
    <t>所属区域</t>
  </si>
  <si>
    <t>见刊或录用通知</t>
  </si>
  <si>
    <t>加分小计</t>
  </si>
  <si>
    <t>加减分小计</t>
  </si>
  <si>
    <t>获奖情况</t>
  </si>
  <si>
    <t>项目</t>
  </si>
  <si>
    <t>例</t>
  </si>
  <si>
    <t>XXX</t>
  </si>
  <si>
    <t>XXXX班</t>
  </si>
  <si>
    <t>水利工程</t>
  </si>
  <si>
    <t>1-…
2-…</t>
  </si>
  <si>
    <t>1-D级
2-…</t>
  </si>
  <si>
    <t>1-1/3
2-…</t>
  </si>
  <si>
    <t>1-国际国内学术会议论文（有书刊号）
2-…</t>
  </si>
  <si>
    <t>1-见刊
2-</t>
  </si>
  <si>
    <t>1-20XX年秋季校运动会1000米
2-…</t>
  </si>
  <si>
    <t>1-第4名
2-…</t>
  </si>
  <si>
    <t>1-班级班长 前20%(48)
2-…()</t>
  </si>
  <si>
    <t>1-XX志愿者北京市通报表扬(9)
2-XX志愿者校级通报表扬(6)</t>
  </si>
  <si>
    <t>1-A4级
2-…</t>
  </si>
  <si>
    <t>1-录用通知
2-…</t>
  </si>
  <si>
    <t>1-参赛
2-…</t>
  </si>
  <si>
    <t>1-…()
2-…()</t>
  </si>
  <si>
    <t>班级互评(50分)</t>
  </si>
  <si>
    <t>导师评价(10分)</t>
  </si>
  <si>
    <t>班主任评价(10分)</t>
  </si>
  <si>
    <t>班级评价（50分）</t>
  </si>
  <si>
    <t>学院评价（20分）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</si>
</sst>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  <numFmt numFmtId="179" formatCode="0.000_ "/>
  </numFmts>
  <fonts count="3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8EC67F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D7E7DD"/>
        <bgColor indexed="64"/>
      </patternFill>
    </fill>
    <fill>
      <patternFill patternType="solid">
        <fgColor rgb="FFA9A3B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0" borderId="15" applyNumberFormat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8" fillId="11" borderId="15" applyNumberFormat="0" applyAlignment="0" applyProtection="0">
      <alignment vertical="center"/>
    </xf>
    <xf numFmtId="0" fontId="29" fillId="12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177" fontId="0" fillId="0" borderId="0" xfId="0" applyNumberForma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178" fontId="5" fillId="3" borderId="2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7" fillId="3" borderId="1" xfId="0" applyNumberFormat="1" applyFont="1" applyFill="1" applyBorder="1" applyAlignment="1">
      <alignment horizontal="center" vertical="center" wrapText="1"/>
    </xf>
    <xf numFmtId="178" fontId="5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177" fontId="8" fillId="0" borderId="1" xfId="49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5" fillId="4" borderId="7" xfId="0" applyNumberFormat="1" applyFont="1" applyFill="1" applyBorder="1" applyAlignment="1">
      <alignment horizontal="center" vertical="center" wrapText="1"/>
    </xf>
    <xf numFmtId="176" fontId="16" fillId="5" borderId="5" xfId="0" applyNumberFormat="1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0" fillId="4" borderId="2" xfId="0" applyNumberFormat="1" applyFont="1" applyFill="1" applyBorder="1" applyAlignment="1">
      <alignment horizontal="center" vertical="center" wrapText="1"/>
    </xf>
    <xf numFmtId="176" fontId="12" fillId="5" borderId="6" xfId="0" applyNumberFormat="1" applyFont="1" applyFill="1" applyBorder="1" applyAlignment="1">
      <alignment horizontal="center" vertical="center" wrapText="1"/>
    </xf>
    <xf numFmtId="176" fontId="12" fillId="5" borderId="5" xfId="0" applyNumberFormat="1" applyFont="1" applyFill="1" applyBorder="1" applyAlignment="1">
      <alignment horizontal="center" vertical="center" wrapText="1"/>
    </xf>
    <xf numFmtId="176" fontId="12" fillId="5" borderId="7" xfId="0" applyNumberFormat="1" applyFont="1" applyFill="1" applyBorder="1" applyAlignment="1">
      <alignment horizontal="center" vertical="center" wrapText="1"/>
    </xf>
    <xf numFmtId="176" fontId="12" fillId="5" borderId="1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10" fillId="4" borderId="3" xfId="0" applyNumberFormat="1" applyFont="1" applyFill="1" applyBorder="1" applyAlignment="1">
      <alignment horizontal="center" vertical="center" wrapText="1"/>
    </xf>
    <xf numFmtId="176" fontId="17" fillId="5" borderId="3" xfId="0" applyNumberFormat="1" applyFont="1" applyFill="1" applyBorder="1" applyAlignment="1">
      <alignment horizontal="center" vertical="center" wrapText="1"/>
    </xf>
    <xf numFmtId="176" fontId="12" fillId="5" borderId="3" xfId="0" applyNumberFormat="1" applyFont="1" applyFill="1" applyBorder="1" applyAlignment="1">
      <alignment horizontal="center" vertical="center" wrapText="1"/>
    </xf>
    <xf numFmtId="176" fontId="17" fillId="5" borderId="4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0" fillId="4" borderId="4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Border="1">
      <alignment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/>
    </xf>
    <xf numFmtId="176" fontId="16" fillId="5" borderId="5" xfId="0" applyNumberFormat="1" applyFont="1" applyFill="1" applyBorder="1" applyAlignment="1">
      <alignment horizontal="center" vertical="center" wrapText="1"/>
    </xf>
    <xf numFmtId="176" fontId="16" fillId="5" borderId="7" xfId="0" applyNumberFormat="1" applyFont="1" applyFill="1" applyBorder="1" applyAlignment="1">
      <alignment horizontal="center" vertical="center" wrapText="1"/>
    </xf>
    <xf numFmtId="178" fontId="16" fillId="6" borderId="1" xfId="0" applyNumberFormat="1" applyFont="1" applyFill="1" applyBorder="1" applyAlignment="1">
      <alignment horizontal="center" vertical="center" wrapText="1"/>
    </xf>
    <xf numFmtId="178" fontId="10" fillId="5" borderId="2" xfId="0" applyNumberFormat="1" applyFont="1" applyFill="1" applyBorder="1" applyAlignment="1">
      <alignment horizontal="center" vertical="center" wrapText="1"/>
    </xf>
    <xf numFmtId="178" fontId="12" fillId="6" borderId="1" xfId="0" applyNumberFormat="1" applyFont="1" applyFill="1" applyBorder="1" applyAlignment="1">
      <alignment horizontal="center" vertical="center" wrapText="1"/>
    </xf>
    <xf numFmtId="176" fontId="12" fillId="5" borderId="4" xfId="0" applyNumberFormat="1" applyFont="1" applyFill="1" applyBorder="1" applyAlignment="1">
      <alignment horizontal="center" vertical="center" wrapText="1"/>
    </xf>
    <xf numFmtId="176" fontId="12" fillId="5" borderId="3" xfId="0" applyNumberFormat="1" applyFont="1" applyFill="1" applyBorder="1" applyAlignment="1">
      <alignment horizontal="center" vertical="center" wrapText="1"/>
    </xf>
    <xf numFmtId="178" fontId="10" fillId="5" borderId="3" xfId="0" applyNumberFormat="1" applyFont="1" applyFill="1" applyBorder="1" applyAlignment="1">
      <alignment horizontal="center" vertical="center" wrapText="1"/>
    </xf>
    <xf numFmtId="178" fontId="17" fillId="6" borderId="1" xfId="0" applyNumberFormat="1" applyFont="1" applyFill="1" applyBorder="1" applyAlignment="1">
      <alignment horizontal="center" vertical="center" wrapText="1"/>
    </xf>
    <xf numFmtId="178" fontId="17" fillId="6" borderId="4" xfId="0" applyNumberFormat="1" applyFont="1" applyFill="1" applyBorder="1" applyAlignment="1">
      <alignment horizontal="center" vertical="center" wrapText="1"/>
    </xf>
    <xf numFmtId="176" fontId="12" fillId="5" borderId="4" xfId="0" applyNumberFormat="1" applyFont="1" applyFill="1" applyBorder="1" applyAlignment="1">
      <alignment horizontal="center" vertical="center" wrapText="1"/>
    </xf>
    <xf numFmtId="178" fontId="10" fillId="5" borderId="4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178" fontId="16" fillId="7" borderId="1" xfId="0" applyNumberFormat="1" applyFont="1" applyFill="1" applyBorder="1" applyAlignment="1">
      <alignment horizontal="center" vertical="center" wrapText="1"/>
    </xf>
    <xf numFmtId="178" fontId="10" fillId="6" borderId="2" xfId="0" applyNumberFormat="1" applyFont="1" applyFill="1" applyBorder="1" applyAlignment="1">
      <alignment horizontal="center" vertical="center" wrapText="1"/>
    </xf>
    <xf numFmtId="178" fontId="12" fillId="7" borderId="1" xfId="0" applyNumberFormat="1" applyFont="1" applyFill="1" applyBorder="1" applyAlignment="1">
      <alignment horizontal="center" vertical="center" wrapText="1"/>
    </xf>
    <xf numFmtId="178" fontId="12" fillId="6" borderId="4" xfId="0" applyNumberFormat="1" applyFont="1" applyFill="1" applyBorder="1" applyAlignment="1">
      <alignment horizontal="center" vertical="center" wrapText="1"/>
    </xf>
    <xf numFmtId="178" fontId="10" fillId="6" borderId="3" xfId="0" applyNumberFormat="1" applyFont="1" applyFill="1" applyBorder="1" applyAlignment="1">
      <alignment horizontal="center" vertical="center" wrapText="1"/>
    </xf>
    <xf numFmtId="178" fontId="17" fillId="7" borderId="1" xfId="0" applyNumberFormat="1" applyFont="1" applyFill="1" applyBorder="1" applyAlignment="1">
      <alignment horizontal="center" vertical="center" wrapText="1"/>
    </xf>
    <xf numFmtId="178" fontId="10" fillId="6" borderId="4" xfId="0" applyNumberFormat="1" applyFont="1" applyFill="1" applyBorder="1" applyAlignment="1">
      <alignment horizontal="center" vertical="center" wrapText="1"/>
    </xf>
    <xf numFmtId="178" fontId="12" fillId="7" borderId="2" xfId="0" applyNumberFormat="1" applyFont="1" applyFill="1" applyBorder="1" applyAlignment="1">
      <alignment horizontal="center" vertical="center" wrapText="1"/>
    </xf>
    <xf numFmtId="178" fontId="12" fillId="7" borderId="4" xfId="0" applyNumberFormat="1" applyFont="1" applyFill="1" applyBorder="1" applyAlignment="1">
      <alignment horizontal="center" vertical="center" wrapText="1"/>
    </xf>
    <xf numFmtId="177" fontId="6" fillId="8" borderId="9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178" fontId="10" fillId="7" borderId="1" xfId="0" applyNumberFormat="1" applyFont="1" applyFill="1" applyBorder="1" applyAlignment="1">
      <alignment horizontal="center" vertical="center" wrapText="1"/>
    </xf>
    <xf numFmtId="177" fontId="6" fillId="8" borderId="11" xfId="0" applyNumberFormat="1" applyFont="1" applyFill="1" applyBorder="1" applyAlignment="1">
      <alignment horizontal="center" vertical="center" wrapText="1"/>
    </xf>
    <xf numFmtId="177" fontId="6" fillId="8" borderId="10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9" fontId="0" fillId="0" borderId="0" xfId="0" applyNumberFormat="1">
      <alignment vertical="center"/>
    </xf>
    <xf numFmtId="179" fontId="5" fillId="4" borderId="6" xfId="0" applyNumberFormat="1" applyFont="1" applyFill="1" applyBorder="1" applyAlignment="1">
      <alignment horizontal="center" vertical="center" wrapText="1"/>
    </xf>
    <xf numFmtId="179" fontId="11" fillId="4" borderId="1" xfId="0" applyNumberFormat="1" applyFont="1" applyFill="1" applyBorder="1" applyAlignment="1">
      <alignment horizontal="center" vertical="center" wrapText="1"/>
    </xf>
    <xf numFmtId="179" fontId="11" fillId="4" borderId="3" xfId="0" applyNumberFormat="1" applyFont="1" applyFill="1" applyBorder="1" applyAlignment="1">
      <alignment horizontal="center" vertical="center" wrapText="1"/>
    </xf>
    <xf numFmtId="179" fontId="11" fillId="4" borderId="4" xfId="0" applyNumberFormat="1" applyFont="1" applyFill="1" applyBorder="1" applyAlignment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>
      <alignment vertical="center"/>
    </xf>
    <xf numFmtId="177" fontId="5" fillId="4" borderId="7" xfId="0" applyNumberFormat="1" applyFont="1" applyFill="1" applyBorder="1" applyAlignment="1">
      <alignment horizontal="center" vertical="center" wrapText="1"/>
    </xf>
    <xf numFmtId="177" fontId="10" fillId="4" borderId="2" xfId="0" applyNumberFormat="1" applyFont="1" applyFill="1" applyBorder="1" applyAlignment="1">
      <alignment horizontal="center" vertical="center" wrapText="1"/>
    </xf>
    <xf numFmtId="177" fontId="10" fillId="4" borderId="3" xfId="0" applyNumberFormat="1" applyFont="1" applyFill="1" applyBorder="1" applyAlignment="1">
      <alignment horizontal="center" vertical="center" wrapText="1"/>
    </xf>
    <xf numFmtId="177" fontId="10" fillId="4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12" fillId="7" borderId="6" xfId="0" applyNumberFormat="1" applyFont="1" applyFill="1" applyBorder="1" applyAlignment="1">
      <alignment horizontal="center" vertical="center" wrapText="1"/>
    </xf>
    <xf numFmtId="178" fontId="12" fillId="7" borderId="5" xfId="0" applyNumberFormat="1" applyFont="1" applyFill="1" applyBorder="1" applyAlignment="1">
      <alignment horizontal="center" vertical="center" wrapText="1"/>
    </xf>
    <xf numFmtId="178" fontId="12" fillId="7" borderId="7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8EC67F"/>
      <color rgb="00A2C7B6"/>
      <color rgb="00D7E7DD"/>
      <color rgb="00A9A3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56"/>
  <sheetViews>
    <sheetView topLeftCell="L1" workbookViewId="0">
      <pane ySplit="4" topLeftCell="A5" activePane="bottomLeft" state="frozen"/>
      <selection/>
      <selection pane="bottomLeft" activeCell="AD8" sqref="AD8"/>
    </sheetView>
  </sheetViews>
  <sheetFormatPr defaultColWidth="9" defaultRowHeight="13.5"/>
  <cols>
    <col min="11" max="11" width="30.15" customWidth="1"/>
    <col min="13" max="13" width="10.9333333333333" customWidth="1"/>
    <col min="14" max="14" width="9.14166666666667" customWidth="1"/>
    <col min="16" max="16" width="11.7916666666667" style="121" customWidth="1"/>
    <col min="17" max="17" width="11.8" style="2" customWidth="1"/>
    <col min="21" max="21" width="12.3166666666667" customWidth="1"/>
    <col min="24" max="24" width="13.0916666666667" customWidth="1"/>
    <col min="25" max="25" width="10" style="3" customWidth="1"/>
    <col min="26" max="26" width="8.79166666666667" style="3" customWidth="1"/>
    <col min="27" max="27" width="11.1166666666667" customWidth="1"/>
    <col min="28" max="28" width="12.4083333333333" hidden="1" customWidth="1"/>
    <col min="30" max="30" width="12.625" style="12"/>
    <col min="31" max="32" width="9" style="5"/>
    <col min="33" max="33" width="10.75" style="6" customWidth="1"/>
    <col min="34" max="34" width="24.5" style="5" customWidth="1"/>
    <col min="35" max="35" width="9" style="5"/>
    <col min="36" max="36" width="9" style="7"/>
    <col min="37" max="37" width="10.125" style="7" customWidth="1"/>
    <col min="38" max="38" width="9" style="8"/>
    <col min="39" max="39" width="27.625" style="9" customWidth="1"/>
    <col min="40" max="40" width="9" style="9"/>
    <col min="41" max="41" width="10.75" style="8" customWidth="1"/>
    <col min="42" max="42" width="23.625" style="10" customWidth="1"/>
    <col min="43" max="43" width="9" style="9"/>
    <col min="44" max="44" width="11" style="8" customWidth="1"/>
    <col min="45" max="45" width="22.25" style="10" customWidth="1"/>
    <col min="46" max="46" width="9" style="9"/>
    <col min="47" max="48" width="10.875" style="11" customWidth="1"/>
    <col min="49" max="49" width="21.75" style="9" customWidth="1"/>
    <col min="50" max="50" width="9" style="9"/>
    <col min="51" max="51" width="10.75" style="8" customWidth="1"/>
    <col min="52" max="52" width="22.25" style="9" customWidth="1"/>
    <col min="53" max="53" width="9" style="9"/>
    <col min="54" max="54" width="9.75" style="8" customWidth="1"/>
    <col min="55" max="55" width="20.75" style="10" customWidth="1"/>
    <col min="56" max="56" width="9" style="9"/>
    <col min="57" max="58" width="9.625" style="8" customWidth="1"/>
    <col min="59" max="59" width="11.125" style="8" customWidth="1"/>
    <col min="60" max="60" width="16.625" style="12" customWidth="1"/>
    <col min="61" max="61" width="13" customWidth="1"/>
  </cols>
  <sheetData>
    <row r="1" ht="21" customHeight="1" spans="1:61">
      <c r="A1" s="13" t="s">
        <v>0</v>
      </c>
      <c r="B1" s="13"/>
      <c r="C1" s="13"/>
      <c r="D1" s="13"/>
      <c r="E1" s="13"/>
      <c r="F1" s="13"/>
      <c r="G1" s="14" t="s">
        <v>1</v>
      </c>
      <c r="H1" s="14"/>
      <c r="I1" s="14"/>
      <c r="J1" s="14"/>
      <c r="K1" s="14"/>
      <c r="L1" s="14"/>
      <c r="M1" s="14"/>
      <c r="N1" s="14"/>
      <c r="O1" s="14"/>
      <c r="P1" s="122" t="s">
        <v>2</v>
      </c>
      <c r="Q1" s="27"/>
      <c r="R1" s="27"/>
      <c r="S1" s="27"/>
      <c r="T1" s="27"/>
      <c r="U1" s="27"/>
      <c r="V1" s="27"/>
      <c r="W1" s="27"/>
      <c r="X1" s="27"/>
      <c r="Y1" s="54"/>
      <c r="Z1" s="54"/>
      <c r="AA1" s="27"/>
      <c r="AB1" s="27"/>
      <c r="AC1" s="27"/>
      <c r="AD1" s="128"/>
      <c r="AE1" s="64" t="s">
        <v>3</v>
      </c>
      <c r="AF1" s="64"/>
      <c r="AG1" s="64"/>
      <c r="AH1" s="64"/>
      <c r="AI1" s="64"/>
      <c r="AJ1" s="64"/>
      <c r="AK1" s="88"/>
      <c r="AL1" s="89"/>
      <c r="AM1" s="90" t="s">
        <v>4</v>
      </c>
      <c r="AN1" s="90"/>
      <c r="AO1" s="90"/>
      <c r="AP1" s="90"/>
      <c r="AQ1" s="90"/>
      <c r="AR1" s="90"/>
      <c r="AS1" s="90"/>
      <c r="AT1" s="90"/>
      <c r="AU1" s="90"/>
      <c r="AV1" s="90"/>
      <c r="AW1" s="104" t="s">
        <v>5</v>
      </c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13" t="s">
        <v>6</v>
      </c>
      <c r="BI1" s="114" t="s">
        <v>7</v>
      </c>
    </row>
    <row r="2" ht="25" customHeight="1" spans="1:61">
      <c r="A2" s="15" t="s">
        <v>8</v>
      </c>
      <c r="B2" s="15" t="s">
        <v>9</v>
      </c>
      <c r="C2" s="15" t="s">
        <v>10</v>
      </c>
      <c r="D2" s="15" t="s">
        <v>11</v>
      </c>
      <c r="E2" s="15" t="s">
        <v>12</v>
      </c>
      <c r="F2" s="15" t="s">
        <v>13</v>
      </c>
      <c r="G2" s="16" t="s">
        <v>14</v>
      </c>
      <c r="H2" s="16"/>
      <c r="I2" s="16"/>
      <c r="J2" s="16"/>
      <c r="K2" s="28" t="s">
        <v>15</v>
      </c>
      <c r="L2" s="29"/>
      <c r="M2" s="30"/>
      <c r="N2" s="30"/>
      <c r="O2" s="31" t="s">
        <v>16</v>
      </c>
      <c r="P2" s="123" t="s">
        <v>17</v>
      </c>
      <c r="Q2" s="32" t="s">
        <v>18</v>
      </c>
      <c r="R2" s="55"/>
      <c r="S2" s="56"/>
      <c r="T2" s="56"/>
      <c r="U2" s="56"/>
      <c r="V2" s="56"/>
      <c r="W2" s="56"/>
      <c r="X2" s="56"/>
      <c r="Y2" s="57"/>
      <c r="Z2" s="57"/>
      <c r="AA2" s="56"/>
      <c r="AB2" s="56"/>
      <c r="AC2" s="65"/>
      <c r="AD2" s="129" t="s">
        <v>19</v>
      </c>
      <c r="AE2" s="67" t="s">
        <v>14</v>
      </c>
      <c r="AF2" s="68"/>
      <c r="AG2" s="69"/>
      <c r="AH2" s="70" t="s">
        <v>20</v>
      </c>
      <c r="AI2" s="70"/>
      <c r="AJ2" s="70"/>
      <c r="AK2" s="70"/>
      <c r="AL2" s="91" t="s">
        <v>21</v>
      </c>
      <c r="AM2" s="92" t="s">
        <v>22</v>
      </c>
      <c r="AN2" s="92"/>
      <c r="AO2" s="92"/>
      <c r="AP2" s="92" t="s">
        <v>23</v>
      </c>
      <c r="AQ2" s="92"/>
      <c r="AR2" s="92"/>
      <c r="AS2" s="92" t="s">
        <v>24</v>
      </c>
      <c r="AT2" s="92"/>
      <c r="AU2" s="92"/>
      <c r="AV2" s="105" t="s">
        <v>25</v>
      </c>
      <c r="AW2" s="106" t="s">
        <v>26</v>
      </c>
      <c r="AX2" s="106"/>
      <c r="AY2" s="106"/>
      <c r="AZ2" s="106" t="s">
        <v>27</v>
      </c>
      <c r="BA2" s="106"/>
      <c r="BB2" s="106"/>
      <c r="BC2" s="134" t="s">
        <v>28</v>
      </c>
      <c r="BD2" s="135"/>
      <c r="BE2" s="135"/>
      <c r="BF2" s="136"/>
      <c r="BG2" s="115" t="s">
        <v>29</v>
      </c>
      <c r="BH2" s="116"/>
      <c r="BI2" s="114"/>
    </row>
    <row r="3" ht="20" customHeight="1" spans="1:61">
      <c r="A3" s="17"/>
      <c r="B3" s="17"/>
      <c r="C3" s="17"/>
      <c r="D3" s="17"/>
      <c r="E3" s="17"/>
      <c r="F3" s="17"/>
      <c r="G3" s="18" t="s">
        <v>30</v>
      </c>
      <c r="H3" s="18" t="s">
        <v>31</v>
      </c>
      <c r="I3" s="18" t="s">
        <v>32</v>
      </c>
      <c r="J3" s="33" t="s">
        <v>33</v>
      </c>
      <c r="K3" s="34" t="s">
        <v>34</v>
      </c>
      <c r="L3" s="35"/>
      <c r="M3" s="36" t="s">
        <v>35</v>
      </c>
      <c r="N3" s="36" t="s">
        <v>36</v>
      </c>
      <c r="O3" s="37"/>
      <c r="P3" s="124" t="s">
        <v>37</v>
      </c>
      <c r="Q3" s="38" t="s">
        <v>38</v>
      </c>
      <c r="R3" s="32" t="s">
        <v>39</v>
      </c>
      <c r="S3" s="55"/>
      <c r="T3" s="55"/>
      <c r="U3" s="55"/>
      <c r="V3" s="55"/>
      <c r="W3" s="55"/>
      <c r="X3" s="55"/>
      <c r="Y3" s="58"/>
      <c r="Z3" s="58"/>
      <c r="AA3" s="71"/>
      <c r="AB3" s="78" t="s">
        <v>40</v>
      </c>
      <c r="AC3" s="72" t="s">
        <v>41</v>
      </c>
      <c r="AD3" s="130"/>
      <c r="AE3" s="74" t="s">
        <v>42</v>
      </c>
      <c r="AF3" s="74" t="s">
        <v>43</v>
      </c>
      <c r="AG3" s="75" t="s">
        <v>44</v>
      </c>
      <c r="AH3" s="76" t="s">
        <v>34</v>
      </c>
      <c r="AI3" s="76"/>
      <c r="AJ3" s="93"/>
      <c r="AK3" s="94" t="s">
        <v>45</v>
      </c>
      <c r="AL3" s="95"/>
      <c r="AM3" s="96" t="s">
        <v>46</v>
      </c>
      <c r="AN3" s="96"/>
      <c r="AO3" s="92" t="s">
        <v>45</v>
      </c>
      <c r="AP3" s="97" t="s">
        <v>46</v>
      </c>
      <c r="AQ3" s="97"/>
      <c r="AR3" s="92" t="s">
        <v>45</v>
      </c>
      <c r="AS3" s="97" t="s">
        <v>46</v>
      </c>
      <c r="AT3" s="97"/>
      <c r="AU3" s="107" t="s">
        <v>45</v>
      </c>
      <c r="AV3" s="108"/>
      <c r="AW3" s="109" t="s">
        <v>47</v>
      </c>
      <c r="AX3" s="109"/>
      <c r="AY3" s="106" t="s">
        <v>45</v>
      </c>
      <c r="AZ3" s="109" t="s">
        <v>48</v>
      </c>
      <c r="BA3" s="109"/>
      <c r="BB3" s="106" t="s">
        <v>45</v>
      </c>
      <c r="BC3" s="109" t="s">
        <v>49</v>
      </c>
      <c r="BD3" s="109"/>
      <c r="BE3" s="106" t="s">
        <v>45</v>
      </c>
      <c r="BF3" s="111" t="s">
        <v>36</v>
      </c>
      <c r="BG3" s="115"/>
      <c r="BH3" s="116"/>
      <c r="BI3" s="114"/>
    </row>
    <row r="4" spans="1:61">
      <c r="A4" s="19"/>
      <c r="B4" s="19"/>
      <c r="C4" s="19"/>
      <c r="D4" s="19"/>
      <c r="E4" s="19"/>
      <c r="F4" s="19"/>
      <c r="G4" s="20"/>
      <c r="H4" s="20"/>
      <c r="I4" s="20"/>
      <c r="J4" s="39"/>
      <c r="K4" s="40" t="s">
        <v>50</v>
      </c>
      <c r="L4" s="41" t="s">
        <v>51</v>
      </c>
      <c r="M4" s="42"/>
      <c r="N4" s="42"/>
      <c r="O4" s="43"/>
      <c r="P4" s="125"/>
      <c r="Q4" s="44"/>
      <c r="R4" s="59" t="s">
        <v>52</v>
      </c>
      <c r="S4" s="59" t="s">
        <v>53</v>
      </c>
      <c r="T4" s="59" t="s">
        <v>54</v>
      </c>
      <c r="U4" s="59" t="s">
        <v>55</v>
      </c>
      <c r="V4" s="59" t="s">
        <v>56</v>
      </c>
      <c r="W4" s="59" t="s">
        <v>57</v>
      </c>
      <c r="X4" s="60" t="s">
        <v>58</v>
      </c>
      <c r="Y4" s="60" t="s">
        <v>59</v>
      </c>
      <c r="Z4" s="77" t="s">
        <v>36</v>
      </c>
      <c r="AA4" s="78" t="s">
        <v>60</v>
      </c>
      <c r="AB4" s="78"/>
      <c r="AC4" s="79"/>
      <c r="AD4" s="131"/>
      <c r="AE4" s="76"/>
      <c r="AF4" s="76"/>
      <c r="AG4" s="76"/>
      <c r="AH4" s="76" t="s">
        <v>50</v>
      </c>
      <c r="AI4" s="76" t="s">
        <v>61</v>
      </c>
      <c r="AJ4" s="93" t="s">
        <v>51</v>
      </c>
      <c r="AK4" s="98"/>
      <c r="AL4" s="99"/>
      <c r="AM4" s="97" t="s">
        <v>62</v>
      </c>
      <c r="AN4" s="97" t="s">
        <v>51</v>
      </c>
      <c r="AO4" s="92"/>
      <c r="AP4" s="97" t="s">
        <v>62</v>
      </c>
      <c r="AQ4" s="97" t="s">
        <v>51</v>
      </c>
      <c r="AR4" s="92"/>
      <c r="AS4" s="97" t="s">
        <v>62</v>
      </c>
      <c r="AT4" s="97" t="s">
        <v>51</v>
      </c>
      <c r="AU4" s="92"/>
      <c r="AV4" s="110"/>
      <c r="AW4" s="109" t="s">
        <v>50</v>
      </c>
      <c r="AX4" s="109" t="s">
        <v>51</v>
      </c>
      <c r="AY4" s="106"/>
      <c r="AZ4" s="109" t="s">
        <v>50</v>
      </c>
      <c r="BA4" s="109" t="s">
        <v>51</v>
      </c>
      <c r="BB4" s="106"/>
      <c r="BC4" s="109" t="s">
        <v>50</v>
      </c>
      <c r="BD4" s="109" t="s">
        <v>51</v>
      </c>
      <c r="BE4" s="106"/>
      <c r="BF4" s="112"/>
      <c r="BG4" s="115"/>
      <c r="BH4" s="117"/>
      <c r="BI4" s="114"/>
    </row>
    <row r="5" s="1" customFormat="1" ht="60" spans="1:61">
      <c r="A5" s="21" t="s">
        <v>63</v>
      </c>
      <c r="B5" s="21" t="s">
        <v>64</v>
      </c>
      <c r="C5" s="22" t="s">
        <v>65</v>
      </c>
      <c r="D5" s="21"/>
      <c r="E5" s="21" t="s">
        <v>66</v>
      </c>
      <c r="F5" s="21"/>
      <c r="G5" s="23">
        <v>50</v>
      </c>
      <c r="H5" s="23">
        <v>10</v>
      </c>
      <c r="I5" s="23">
        <v>10</v>
      </c>
      <c r="J5" s="45">
        <f>G5++H5+I5</f>
        <v>70</v>
      </c>
      <c r="K5" s="46" t="s">
        <v>67</v>
      </c>
      <c r="L5" s="47">
        <v>5</v>
      </c>
      <c r="M5" s="48">
        <f>(IF(L5&lt;=30,L5,30))</f>
        <v>5</v>
      </c>
      <c r="N5" s="48"/>
      <c r="O5" s="48">
        <f>J5+M5-N5</f>
        <v>75</v>
      </c>
      <c r="P5" s="126">
        <v>94.8616628263007</v>
      </c>
      <c r="Q5" s="24">
        <v>50</v>
      </c>
      <c r="R5" s="46" t="s">
        <v>67</v>
      </c>
      <c r="S5" s="46" t="s">
        <v>67</v>
      </c>
      <c r="T5" s="46" t="s">
        <v>68</v>
      </c>
      <c r="U5" s="46" t="s">
        <v>67</v>
      </c>
      <c r="V5" s="46" t="s">
        <v>69</v>
      </c>
      <c r="W5" s="46" t="s">
        <v>70</v>
      </c>
      <c r="X5" s="46" t="s">
        <v>71</v>
      </c>
      <c r="Y5" s="21">
        <v>10</v>
      </c>
      <c r="Z5" s="21">
        <v>3</v>
      </c>
      <c r="AA5" s="21">
        <f>Y5-Z5</f>
        <v>7</v>
      </c>
      <c r="AB5" s="21">
        <v>0</v>
      </c>
      <c r="AC5" s="45">
        <f>Q5+AA5+AB5</f>
        <v>57</v>
      </c>
      <c r="AD5" s="118" t="str">
        <f>TEXT((P5+AC5)*100/(100+MAX($AC$5:$AC$6)),"0.00")</f>
        <v>92.04</v>
      </c>
      <c r="AE5" s="82">
        <v>20</v>
      </c>
      <c r="AF5" s="82">
        <v>50</v>
      </c>
      <c r="AG5" s="82">
        <f>AE5+AF5</f>
        <v>70</v>
      </c>
      <c r="AH5" s="84" t="s">
        <v>72</v>
      </c>
      <c r="AI5" s="82" t="s">
        <v>73</v>
      </c>
      <c r="AJ5" s="83">
        <v>8</v>
      </c>
      <c r="AK5" s="83">
        <f>IF(AJ5&lt;=30,AJ5,30)</f>
        <v>8</v>
      </c>
      <c r="AL5" s="48">
        <f>AG5+AK5</f>
        <v>78</v>
      </c>
      <c r="AM5" s="49" t="s">
        <v>67</v>
      </c>
      <c r="AN5" s="100"/>
      <c r="AO5" s="48">
        <f>(IF(AN5&lt;=20,AN5,20))</f>
        <v>0</v>
      </c>
      <c r="AP5" s="49" t="s">
        <v>67</v>
      </c>
      <c r="AQ5" s="100"/>
      <c r="AR5" s="48">
        <f>(IF(AQ5&lt;=60,AQ5,60))</f>
        <v>0</v>
      </c>
      <c r="AS5" s="49" t="s">
        <v>67</v>
      </c>
      <c r="AT5" s="100"/>
      <c r="AU5" s="48">
        <f>(IF(AT5&lt;=20,AT5,20))</f>
        <v>0</v>
      </c>
      <c r="AV5" s="48">
        <f>AO5+AR5+AU5</f>
        <v>0</v>
      </c>
      <c r="AW5" s="46" t="s">
        <v>74</v>
      </c>
      <c r="AX5" s="100">
        <v>48</v>
      </c>
      <c r="AY5" s="48">
        <f>(IF(AX5&lt;=60,AX5,60))</f>
        <v>48</v>
      </c>
      <c r="AZ5" s="49" t="s">
        <v>67</v>
      </c>
      <c r="BA5" s="100"/>
      <c r="BB5" s="48">
        <f>(IF(BA5&lt;=20,BA5,20))</f>
        <v>0</v>
      </c>
      <c r="BC5" s="49" t="s">
        <v>67</v>
      </c>
      <c r="BD5" s="100"/>
      <c r="BE5" s="48">
        <f>(IF(BD5&lt;=20,BD5,20))</f>
        <v>0</v>
      </c>
      <c r="BF5" s="48">
        <v>2</v>
      </c>
      <c r="BG5" s="48">
        <f>AY5+BB5+BE5-BF5</f>
        <v>46</v>
      </c>
      <c r="BH5" s="118">
        <f>O5*0.2+AD5*0.7+AL5*0.03+AV5*0.03+BG5*0.04</f>
        <v>83.608</v>
      </c>
      <c r="BI5" s="21">
        <f>RANK(BH5,$BH$5:$BH$6)</f>
        <v>2</v>
      </c>
    </row>
    <row r="6" s="1" customFormat="1" ht="48" customHeight="1" spans="1:61">
      <c r="A6" s="21" t="s">
        <v>63</v>
      </c>
      <c r="B6" s="21" t="s">
        <v>64</v>
      </c>
      <c r="C6" s="22" t="s">
        <v>65</v>
      </c>
      <c r="D6" s="24"/>
      <c r="E6" s="21" t="s">
        <v>66</v>
      </c>
      <c r="F6" s="24"/>
      <c r="G6" s="21">
        <v>50</v>
      </c>
      <c r="H6" s="21">
        <v>10</v>
      </c>
      <c r="I6" s="21">
        <v>10</v>
      </c>
      <c r="J6" s="45">
        <f t="shared" ref="J6:J37" si="0">G6++H6+I6</f>
        <v>70</v>
      </c>
      <c r="K6" s="49" t="s">
        <v>75</v>
      </c>
      <c r="L6" s="50">
        <v>9</v>
      </c>
      <c r="M6" s="48">
        <f t="shared" ref="M6:M37" si="1">(IF(L6&lt;=30,L6,30))</f>
        <v>9</v>
      </c>
      <c r="N6" s="48"/>
      <c r="O6" s="48">
        <f t="shared" ref="O6:O37" si="2">J6+M6-N6</f>
        <v>79</v>
      </c>
      <c r="P6" s="126">
        <v>92.9873773201751</v>
      </c>
      <c r="Q6" s="24">
        <v>50</v>
      </c>
      <c r="R6" s="49" t="s">
        <v>67</v>
      </c>
      <c r="S6" s="49" t="s">
        <v>67</v>
      </c>
      <c r="T6" s="49" t="s">
        <v>76</v>
      </c>
      <c r="U6" s="49" t="s">
        <v>67</v>
      </c>
      <c r="V6" s="61" t="s">
        <v>69</v>
      </c>
      <c r="W6" s="49" t="s">
        <v>67</v>
      </c>
      <c r="X6" s="46" t="s">
        <v>77</v>
      </c>
      <c r="Y6" s="21">
        <v>15</v>
      </c>
      <c r="Z6" s="21">
        <v>0</v>
      </c>
      <c r="AA6" s="21">
        <f t="shared" ref="AA6:AA37" si="3">Y6-Z6</f>
        <v>15</v>
      </c>
      <c r="AB6" s="21">
        <v>0</v>
      </c>
      <c r="AC6" s="45">
        <f t="shared" ref="AC6:AC37" si="4">Q6+AA6+AB6</f>
        <v>65</v>
      </c>
      <c r="AD6" s="118" t="str">
        <f>TEXT((P6+AC6)*100/(100+MAX($AC$5:$AC$6)),"0.00")</f>
        <v>95.75</v>
      </c>
      <c r="AE6" s="82">
        <v>20</v>
      </c>
      <c r="AF6" s="82">
        <v>50</v>
      </c>
      <c r="AG6" s="82">
        <f t="shared" ref="AG6:AG37" si="5">AE6+AF6</f>
        <v>70</v>
      </c>
      <c r="AH6" s="84" t="s">
        <v>72</v>
      </c>
      <c r="AI6" s="82" t="s">
        <v>78</v>
      </c>
      <c r="AJ6" s="83">
        <v>4</v>
      </c>
      <c r="AK6" s="83">
        <f t="shared" ref="AK6:AK37" si="6">IF(AJ6&lt;=30,AJ6,30)</f>
        <v>4</v>
      </c>
      <c r="AL6" s="48">
        <f t="shared" ref="AL6:AL37" si="7">AG6+AK6</f>
        <v>74</v>
      </c>
      <c r="AM6" s="49" t="s">
        <v>67</v>
      </c>
      <c r="AN6" s="100"/>
      <c r="AO6" s="48">
        <f t="shared" ref="AO6:AO37" si="8">(IF(AN6&lt;=20,AN6,20))</f>
        <v>0</v>
      </c>
      <c r="AP6" s="49" t="s">
        <v>67</v>
      </c>
      <c r="AQ6" s="100"/>
      <c r="AR6" s="48">
        <f t="shared" ref="AR6:AR37" si="9">(IF(AQ6&lt;=60,AQ6,60))</f>
        <v>0</v>
      </c>
      <c r="AS6" s="49" t="s">
        <v>67</v>
      </c>
      <c r="AT6" s="100"/>
      <c r="AU6" s="48">
        <f t="shared" ref="AU6:AU37" si="10">(IF(AT6&lt;=20,AT6,20))</f>
        <v>0</v>
      </c>
      <c r="AV6" s="48">
        <f t="shared" ref="AV6:AV37" si="11">AO6+AR6+AU6</f>
        <v>0</v>
      </c>
      <c r="AW6" s="49" t="s">
        <v>79</v>
      </c>
      <c r="AX6" s="100"/>
      <c r="AY6" s="48">
        <f t="shared" ref="AY6:AY37" si="12">(IF(AX6&lt;=60,AX6,60))</f>
        <v>0</v>
      </c>
      <c r="AZ6" s="49" t="s">
        <v>67</v>
      </c>
      <c r="BA6" s="100"/>
      <c r="BB6" s="48">
        <f t="shared" ref="BB6:BB37" si="13">(IF(BA6&lt;=20,BA6,20))</f>
        <v>0</v>
      </c>
      <c r="BC6" s="49" t="s">
        <v>67</v>
      </c>
      <c r="BD6" s="100"/>
      <c r="BE6" s="48">
        <f t="shared" ref="BE6:BE37" si="14">(IF(BD6&lt;=20,BD6,20))</f>
        <v>0</v>
      </c>
      <c r="BF6" s="48"/>
      <c r="BG6" s="48">
        <f t="shared" ref="BG6:BG37" si="15">AY6+BB6+BE6-BF6</f>
        <v>0</v>
      </c>
      <c r="BH6" s="118">
        <f t="shared" ref="BH6:BH37" si="16">O6*0.2+AD6*0.7+AL6*0.03+AV6*0.03+BG6*0.04</f>
        <v>85.045</v>
      </c>
      <c r="BI6" s="21">
        <f>RANK(BH6,$BH$5:$BH$6)</f>
        <v>1</v>
      </c>
    </row>
    <row r="7" spans="1:61">
      <c r="A7" s="25"/>
      <c r="B7" s="26"/>
      <c r="C7" s="26"/>
      <c r="D7" s="26"/>
      <c r="E7" s="26"/>
      <c r="F7" s="26"/>
      <c r="G7" s="26"/>
      <c r="H7" s="26"/>
      <c r="I7" s="26"/>
      <c r="J7" s="51">
        <f t="shared" si="0"/>
        <v>0</v>
      </c>
      <c r="K7" s="26"/>
      <c r="L7" s="26"/>
      <c r="M7" s="52">
        <f t="shared" si="1"/>
        <v>0</v>
      </c>
      <c r="N7" s="53"/>
      <c r="O7" s="52">
        <f t="shared" si="2"/>
        <v>0</v>
      </c>
      <c r="P7" s="127"/>
      <c r="Q7" s="25"/>
      <c r="R7" s="26"/>
      <c r="S7" s="26"/>
      <c r="T7" s="26"/>
      <c r="U7" s="26"/>
      <c r="V7" s="26"/>
      <c r="W7" s="26"/>
      <c r="X7" s="26"/>
      <c r="Y7" s="62"/>
      <c r="Z7" s="62"/>
      <c r="AA7" s="132">
        <f t="shared" si="3"/>
        <v>0</v>
      </c>
      <c r="AB7" s="26"/>
      <c r="AC7" s="133">
        <f t="shared" si="4"/>
        <v>0</v>
      </c>
      <c r="AD7" s="118" t="str">
        <f>TEXT((P7+AC7)*100/(100+MAX($AC$7:$AC$56)),"0.00")</f>
        <v>0.00</v>
      </c>
      <c r="AE7" s="85"/>
      <c r="AF7" s="85"/>
      <c r="AG7" s="86">
        <f t="shared" si="5"/>
        <v>0</v>
      </c>
      <c r="AH7" s="87"/>
      <c r="AI7" s="85"/>
      <c r="AJ7" s="101"/>
      <c r="AK7" s="86">
        <f t="shared" si="6"/>
        <v>0</v>
      </c>
      <c r="AL7" s="48">
        <f t="shared" si="7"/>
        <v>0</v>
      </c>
      <c r="AM7" s="102"/>
      <c r="AN7" s="102"/>
      <c r="AO7" s="52">
        <f t="shared" si="8"/>
        <v>0</v>
      </c>
      <c r="AP7" s="103"/>
      <c r="AQ7" s="102"/>
      <c r="AR7" s="52">
        <f t="shared" si="9"/>
        <v>0</v>
      </c>
      <c r="AS7" s="103"/>
      <c r="AT7" s="102"/>
      <c r="AU7" s="52">
        <f t="shared" si="10"/>
        <v>0</v>
      </c>
      <c r="AV7" s="48">
        <f t="shared" si="11"/>
        <v>0</v>
      </c>
      <c r="AW7" s="102"/>
      <c r="AX7" s="102"/>
      <c r="AY7" s="52">
        <f t="shared" si="12"/>
        <v>0</v>
      </c>
      <c r="AZ7" s="102"/>
      <c r="BA7" s="102"/>
      <c r="BB7" s="52">
        <f t="shared" si="13"/>
        <v>0</v>
      </c>
      <c r="BC7" s="103"/>
      <c r="BD7" s="102"/>
      <c r="BE7" s="52">
        <f t="shared" si="14"/>
        <v>0</v>
      </c>
      <c r="BF7" s="52"/>
      <c r="BG7" s="48">
        <f t="shared" si="15"/>
        <v>0</v>
      </c>
      <c r="BH7" s="137">
        <f t="shared" si="16"/>
        <v>0</v>
      </c>
      <c r="BI7" s="25">
        <f>RANK(BH7,$BH$7:$BH$56)</f>
        <v>1</v>
      </c>
    </row>
    <row r="8" spans="1:61">
      <c r="A8" s="25"/>
      <c r="B8" s="26"/>
      <c r="C8" s="26"/>
      <c r="D8" s="26"/>
      <c r="E8" s="26"/>
      <c r="F8" s="26"/>
      <c r="G8" s="26"/>
      <c r="H8" s="26"/>
      <c r="I8" s="26"/>
      <c r="J8" s="51">
        <f t="shared" si="0"/>
        <v>0</v>
      </c>
      <c r="K8" s="26"/>
      <c r="L8" s="26"/>
      <c r="M8" s="52">
        <f t="shared" si="1"/>
        <v>0</v>
      </c>
      <c r="N8" s="53"/>
      <c r="O8" s="52">
        <f t="shared" si="2"/>
        <v>0</v>
      </c>
      <c r="P8" s="127"/>
      <c r="Q8" s="25"/>
      <c r="R8" s="26"/>
      <c r="S8" s="26"/>
      <c r="T8" s="26"/>
      <c r="U8" s="26"/>
      <c r="V8" s="26"/>
      <c r="W8" s="26"/>
      <c r="X8" s="26"/>
      <c r="Y8" s="62"/>
      <c r="Z8" s="62"/>
      <c r="AA8" s="132">
        <f t="shared" si="3"/>
        <v>0</v>
      </c>
      <c r="AB8" s="26"/>
      <c r="AC8" s="133">
        <f t="shared" si="4"/>
        <v>0</v>
      </c>
      <c r="AD8" s="118" t="str">
        <f t="shared" ref="AD8:AD39" si="17">TEXT((P8+AC8)*100/(100+MAX($AC$7:$AC$56)),"0.00")</f>
        <v>0.00</v>
      </c>
      <c r="AE8" s="85"/>
      <c r="AF8" s="85"/>
      <c r="AG8" s="86">
        <f t="shared" si="5"/>
        <v>0</v>
      </c>
      <c r="AH8" s="87"/>
      <c r="AI8" s="85"/>
      <c r="AJ8" s="101"/>
      <c r="AK8" s="86">
        <f t="shared" si="6"/>
        <v>0</v>
      </c>
      <c r="AL8" s="48">
        <f t="shared" si="7"/>
        <v>0</v>
      </c>
      <c r="AM8" s="102"/>
      <c r="AN8" s="102"/>
      <c r="AO8" s="52">
        <f t="shared" si="8"/>
        <v>0</v>
      </c>
      <c r="AP8" s="103"/>
      <c r="AQ8" s="102"/>
      <c r="AR8" s="52">
        <f t="shared" si="9"/>
        <v>0</v>
      </c>
      <c r="AS8" s="103"/>
      <c r="AT8" s="102"/>
      <c r="AU8" s="52">
        <f t="shared" si="10"/>
        <v>0</v>
      </c>
      <c r="AV8" s="48">
        <f t="shared" si="11"/>
        <v>0</v>
      </c>
      <c r="AW8" s="102"/>
      <c r="AX8" s="102"/>
      <c r="AY8" s="52">
        <f t="shared" si="12"/>
        <v>0</v>
      </c>
      <c r="AZ8" s="102"/>
      <c r="BA8" s="102"/>
      <c r="BB8" s="52">
        <f t="shared" si="13"/>
        <v>0</v>
      </c>
      <c r="BC8" s="103"/>
      <c r="BD8" s="102"/>
      <c r="BE8" s="52">
        <f t="shared" si="14"/>
        <v>0</v>
      </c>
      <c r="BF8" s="52"/>
      <c r="BG8" s="48">
        <f t="shared" si="15"/>
        <v>0</v>
      </c>
      <c r="BH8" s="137">
        <f t="shared" si="16"/>
        <v>0</v>
      </c>
      <c r="BI8" s="25">
        <f t="shared" ref="BI8:BI39" si="18">RANK(BH8,$BH$7:$BH$56)</f>
        <v>1</v>
      </c>
    </row>
    <row r="9" spans="1:61">
      <c r="A9" s="25"/>
      <c r="B9" s="26"/>
      <c r="C9" s="26"/>
      <c r="D9" s="26"/>
      <c r="E9" s="26"/>
      <c r="F9" s="26"/>
      <c r="G9" s="26"/>
      <c r="H9" s="26"/>
      <c r="I9" s="26"/>
      <c r="J9" s="51">
        <f t="shared" si="0"/>
        <v>0</v>
      </c>
      <c r="K9" s="26"/>
      <c r="L9" s="26"/>
      <c r="M9" s="52">
        <f t="shared" si="1"/>
        <v>0</v>
      </c>
      <c r="N9" s="53"/>
      <c r="O9" s="52">
        <f t="shared" si="2"/>
        <v>0</v>
      </c>
      <c r="P9" s="127"/>
      <c r="Q9" s="25"/>
      <c r="R9" s="26"/>
      <c r="S9" s="26"/>
      <c r="T9" s="26"/>
      <c r="U9" s="26"/>
      <c r="V9" s="26"/>
      <c r="W9" s="26"/>
      <c r="X9" s="26"/>
      <c r="Y9" s="62"/>
      <c r="Z9" s="62"/>
      <c r="AA9" s="132">
        <f t="shared" si="3"/>
        <v>0</v>
      </c>
      <c r="AB9" s="26"/>
      <c r="AC9" s="133">
        <f t="shared" si="4"/>
        <v>0</v>
      </c>
      <c r="AD9" s="118" t="str">
        <f t="shared" si="17"/>
        <v>0.00</v>
      </c>
      <c r="AE9" s="85"/>
      <c r="AF9" s="85"/>
      <c r="AG9" s="86">
        <f t="shared" si="5"/>
        <v>0</v>
      </c>
      <c r="AH9" s="87"/>
      <c r="AI9" s="85"/>
      <c r="AJ9" s="101"/>
      <c r="AK9" s="86">
        <f t="shared" si="6"/>
        <v>0</v>
      </c>
      <c r="AL9" s="48">
        <f t="shared" si="7"/>
        <v>0</v>
      </c>
      <c r="AM9" s="102"/>
      <c r="AN9" s="102"/>
      <c r="AO9" s="52">
        <f t="shared" si="8"/>
        <v>0</v>
      </c>
      <c r="AP9" s="103"/>
      <c r="AQ9" s="102"/>
      <c r="AR9" s="52">
        <f t="shared" si="9"/>
        <v>0</v>
      </c>
      <c r="AS9" s="103"/>
      <c r="AT9" s="102"/>
      <c r="AU9" s="52">
        <f t="shared" si="10"/>
        <v>0</v>
      </c>
      <c r="AV9" s="48">
        <f t="shared" si="11"/>
        <v>0</v>
      </c>
      <c r="AW9" s="102"/>
      <c r="AX9" s="102"/>
      <c r="AY9" s="52">
        <f t="shared" si="12"/>
        <v>0</v>
      </c>
      <c r="AZ9" s="102"/>
      <c r="BA9" s="102"/>
      <c r="BB9" s="52">
        <f t="shared" si="13"/>
        <v>0</v>
      </c>
      <c r="BC9" s="103"/>
      <c r="BD9" s="102"/>
      <c r="BE9" s="52">
        <f t="shared" si="14"/>
        <v>0</v>
      </c>
      <c r="BF9" s="52"/>
      <c r="BG9" s="48">
        <f t="shared" si="15"/>
        <v>0</v>
      </c>
      <c r="BH9" s="137">
        <f t="shared" si="16"/>
        <v>0</v>
      </c>
      <c r="BI9" s="25">
        <f t="shared" si="18"/>
        <v>1</v>
      </c>
    </row>
    <row r="10" spans="1:61">
      <c r="A10" s="25"/>
      <c r="B10" s="26"/>
      <c r="C10" s="26"/>
      <c r="D10" s="26"/>
      <c r="E10" s="26"/>
      <c r="F10" s="26"/>
      <c r="G10" s="26"/>
      <c r="H10" s="26"/>
      <c r="I10" s="26"/>
      <c r="J10" s="51">
        <f t="shared" si="0"/>
        <v>0</v>
      </c>
      <c r="K10" s="26"/>
      <c r="L10" s="26"/>
      <c r="M10" s="52">
        <f t="shared" si="1"/>
        <v>0</v>
      </c>
      <c r="N10" s="53"/>
      <c r="O10" s="52">
        <f t="shared" si="2"/>
        <v>0</v>
      </c>
      <c r="P10" s="127"/>
      <c r="Q10" s="25"/>
      <c r="R10" s="26"/>
      <c r="S10" s="26"/>
      <c r="T10" s="26"/>
      <c r="U10" s="26"/>
      <c r="V10" s="26"/>
      <c r="W10" s="26"/>
      <c r="X10" s="26"/>
      <c r="Y10" s="62"/>
      <c r="Z10" s="62"/>
      <c r="AA10" s="132">
        <f t="shared" si="3"/>
        <v>0</v>
      </c>
      <c r="AB10" s="26"/>
      <c r="AC10" s="133">
        <f t="shared" si="4"/>
        <v>0</v>
      </c>
      <c r="AD10" s="118" t="str">
        <f t="shared" si="17"/>
        <v>0.00</v>
      </c>
      <c r="AE10" s="85"/>
      <c r="AF10" s="85"/>
      <c r="AG10" s="86">
        <f t="shared" si="5"/>
        <v>0</v>
      </c>
      <c r="AH10" s="87"/>
      <c r="AI10" s="85"/>
      <c r="AJ10" s="101"/>
      <c r="AK10" s="86">
        <f t="shared" si="6"/>
        <v>0</v>
      </c>
      <c r="AL10" s="48">
        <f t="shared" si="7"/>
        <v>0</v>
      </c>
      <c r="AM10" s="102"/>
      <c r="AN10" s="102"/>
      <c r="AO10" s="52">
        <f t="shared" si="8"/>
        <v>0</v>
      </c>
      <c r="AP10" s="103"/>
      <c r="AQ10" s="102"/>
      <c r="AR10" s="52">
        <f t="shared" si="9"/>
        <v>0</v>
      </c>
      <c r="AS10" s="103"/>
      <c r="AT10" s="102"/>
      <c r="AU10" s="52">
        <f t="shared" si="10"/>
        <v>0</v>
      </c>
      <c r="AV10" s="48">
        <f t="shared" si="11"/>
        <v>0</v>
      </c>
      <c r="AW10" s="102"/>
      <c r="AX10" s="102"/>
      <c r="AY10" s="52">
        <f t="shared" si="12"/>
        <v>0</v>
      </c>
      <c r="AZ10" s="102"/>
      <c r="BA10" s="102"/>
      <c r="BB10" s="52">
        <f t="shared" si="13"/>
        <v>0</v>
      </c>
      <c r="BC10" s="103"/>
      <c r="BD10" s="102"/>
      <c r="BE10" s="52">
        <f t="shared" si="14"/>
        <v>0</v>
      </c>
      <c r="BF10" s="52"/>
      <c r="BG10" s="48">
        <f t="shared" si="15"/>
        <v>0</v>
      </c>
      <c r="BH10" s="137">
        <f t="shared" si="16"/>
        <v>0</v>
      </c>
      <c r="BI10" s="25">
        <f t="shared" si="18"/>
        <v>1</v>
      </c>
    </row>
    <row r="11" spans="1:61">
      <c r="A11" s="25"/>
      <c r="B11" s="26"/>
      <c r="C11" s="26"/>
      <c r="D11" s="26"/>
      <c r="E11" s="26"/>
      <c r="F11" s="26"/>
      <c r="G11" s="26"/>
      <c r="H11" s="26"/>
      <c r="I11" s="26"/>
      <c r="J11" s="51">
        <f t="shared" si="0"/>
        <v>0</v>
      </c>
      <c r="K11" s="26"/>
      <c r="L11" s="26"/>
      <c r="M11" s="52">
        <f t="shared" si="1"/>
        <v>0</v>
      </c>
      <c r="N11" s="53"/>
      <c r="O11" s="52">
        <f t="shared" si="2"/>
        <v>0</v>
      </c>
      <c r="P11" s="127"/>
      <c r="Q11" s="25"/>
      <c r="R11" s="26"/>
      <c r="S11" s="26"/>
      <c r="T11" s="26"/>
      <c r="U11" s="26"/>
      <c r="V11" s="26"/>
      <c r="W11" s="26"/>
      <c r="X11" s="26"/>
      <c r="Y11" s="62"/>
      <c r="Z11" s="62"/>
      <c r="AA11" s="132">
        <f t="shared" si="3"/>
        <v>0</v>
      </c>
      <c r="AB11" s="26"/>
      <c r="AC11" s="133">
        <f t="shared" si="4"/>
        <v>0</v>
      </c>
      <c r="AD11" s="118" t="str">
        <f t="shared" si="17"/>
        <v>0.00</v>
      </c>
      <c r="AE11" s="85"/>
      <c r="AF11" s="85"/>
      <c r="AG11" s="86">
        <f t="shared" si="5"/>
        <v>0</v>
      </c>
      <c r="AH11" s="87"/>
      <c r="AI11" s="85"/>
      <c r="AJ11" s="101"/>
      <c r="AK11" s="86">
        <f t="shared" si="6"/>
        <v>0</v>
      </c>
      <c r="AL11" s="48">
        <f t="shared" si="7"/>
        <v>0</v>
      </c>
      <c r="AM11" s="102"/>
      <c r="AN11" s="102"/>
      <c r="AO11" s="52">
        <f t="shared" si="8"/>
        <v>0</v>
      </c>
      <c r="AP11" s="103"/>
      <c r="AQ11" s="102"/>
      <c r="AR11" s="52">
        <f t="shared" si="9"/>
        <v>0</v>
      </c>
      <c r="AS11" s="103"/>
      <c r="AT11" s="102"/>
      <c r="AU11" s="52">
        <f t="shared" si="10"/>
        <v>0</v>
      </c>
      <c r="AV11" s="48">
        <f t="shared" si="11"/>
        <v>0</v>
      </c>
      <c r="AW11" s="102"/>
      <c r="AX11" s="102"/>
      <c r="AY11" s="52">
        <f t="shared" si="12"/>
        <v>0</v>
      </c>
      <c r="AZ11" s="102"/>
      <c r="BA11" s="102"/>
      <c r="BB11" s="52">
        <f t="shared" si="13"/>
        <v>0</v>
      </c>
      <c r="BC11" s="103"/>
      <c r="BD11" s="102"/>
      <c r="BE11" s="52">
        <f t="shared" si="14"/>
        <v>0</v>
      </c>
      <c r="BF11" s="52"/>
      <c r="BG11" s="48">
        <f t="shared" si="15"/>
        <v>0</v>
      </c>
      <c r="BH11" s="137">
        <f t="shared" si="16"/>
        <v>0</v>
      </c>
      <c r="BI11" s="25">
        <f t="shared" si="18"/>
        <v>1</v>
      </c>
    </row>
    <row r="12" spans="1:61">
      <c r="A12" s="25"/>
      <c r="B12" s="26"/>
      <c r="C12" s="26"/>
      <c r="D12" s="26"/>
      <c r="E12" s="26"/>
      <c r="F12" s="26"/>
      <c r="G12" s="26"/>
      <c r="H12" s="26"/>
      <c r="I12" s="26"/>
      <c r="J12" s="51">
        <f t="shared" si="0"/>
        <v>0</v>
      </c>
      <c r="K12" s="26"/>
      <c r="L12" s="26"/>
      <c r="M12" s="52">
        <f t="shared" si="1"/>
        <v>0</v>
      </c>
      <c r="N12" s="53"/>
      <c r="O12" s="52">
        <f t="shared" si="2"/>
        <v>0</v>
      </c>
      <c r="P12" s="127"/>
      <c r="Q12" s="25"/>
      <c r="R12" s="26"/>
      <c r="S12" s="26"/>
      <c r="T12" s="26"/>
      <c r="U12" s="26"/>
      <c r="V12" s="26"/>
      <c r="W12" s="26"/>
      <c r="X12" s="26"/>
      <c r="Y12" s="62"/>
      <c r="Z12" s="62"/>
      <c r="AA12" s="132">
        <f t="shared" si="3"/>
        <v>0</v>
      </c>
      <c r="AB12" s="26"/>
      <c r="AC12" s="133">
        <f t="shared" si="4"/>
        <v>0</v>
      </c>
      <c r="AD12" s="118" t="str">
        <f t="shared" si="17"/>
        <v>0.00</v>
      </c>
      <c r="AE12" s="85"/>
      <c r="AF12" s="85"/>
      <c r="AG12" s="86">
        <f t="shared" si="5"/>
        <v>0</v>
      </c>
      <c r="AH12" s="87"/>
      <c r="AI12" s="85"/>
      <c r="AJ12" s="101"/>
      <c r="AK12" s="86">
        <f t="shared" si="6"/>
        <v>0</v>
      </c>
      <c r="AL12" s="48">
        <f t="shared" si="7"/>
        <v>0</v>
      </c>
      <c r="AM12" s="102"/>
      <c r="AN12" s="102"/>
      <c r="AO12" s="52">
        <f t="shared" si="8"/>
        <v>0</v>
      </c>
      <c r="AP12" s="103"/>
      <c r="AQ12" s="102"/>
      <c r="AR12" s="52">
        <f t="shared" si="9"/>
        <v>0</v>
      </c>
      <c r="AS12" s="103"/>
      <c r="AT12" s="102"/>
      <c r="AU12" s="52">
        <f t="shared" si="10"/>
        <v>0</v>
      </c>
      <c r="AV12" s="48">
        <f t="shared" si="11"/>
        <v>0</v>
      </c>
      <c r="AW12" s="102"/>
      <c r="AX12" s="102"/>
      <c r="AY12" s="52">
        <f t="shared" si="12"/>
        <v>0</v>
      </c>
      <c r="AZ12" s="102"/>
      <c r="BA12" s="102"/>
      <c r="BB12" s="52">
        <f t="shared" si="13"/>
        <v>0</v>
      </c>
      <c r="BC12" s="103"/>
      <c r="BD12" s="102"/>
      <c r="BE12" s="52">
        <f t="shared" si="14"/>
        <v>0</v>
      </c>
      <c r="BF12" s="52"/>
      <c r="BG12" s="48">
        <f t="shared" si="15"/>
        <v>0</v>
      </c>
      <c r="BH12" s="137">
        <f t="shared" si="16"/>
        <v>0</v>
      </c>
      <c r="BI12" s="25">
        <f t="shared" si="18"/>
        <v>1</v>
      </c>
    </row>
    <row r="13" spans="1:61">
      <c r="A13" s="25"/>
      <c r="B13" s="26"/>
      <c r="C13" s="26"/>
      <c r="D13" s="26"/>
      <c r="E13" s="26"/>
      <c r="F13" s="26"/>
      <c r="G13" s="26"/>
      <c r="H13" s="26"/>
      <c r="I13" s="26"/>
      <c r="J13" s="51">
        <f t="shared" si="0"/>
        <v>0</v>
      </c>
      <c r="K13" s="26"/>
      <c r="L13" s="26"/>
      <c r="M13" s="52">
        <f t="shared" si="1"/>
        <v>0</v>
      </c>
      <c r="N13" s="53"/>
      <c r="O13" s="52">
        <f t="shared" si="2"/>
        <v>0</v>
      </c>
      <c r="P13" s="127"/>
      <c r="Q13" s="25"/>
      <c r="R13" s="26"/>
      <c r="S13" s="26"/>
      <c r="T13" s="26"/>
      <c r="U13" s="26"/>
      <c r="V13" s="26"/>
      <c r="W13" s="26"/>
      <c r="X13" s="26"/>
      <c r="Y13" s="62"/>
      <c r="Z13" s="62"/>
      <c r="AA13" s="132">
        <f t="shared" si="3"/>
        <v>0</v>
      </c>
      <c r="AB13" s="26"/>
      <c r="AC13" s="133">
        <f t="shared" si="4"/>
        <v>0</v>
      </c>
      <c r="AD13" s="118" t="str">
        <f t="shared" si="17"/>
        <v>0.00</v>
      </c>
      <c r="AE13" s="85"/>
      <c r="AF13" s="85"/>
      <c r="AG13" s="86">
        <f t="shared" si="5"/>
        <v>0</v>
      </c>
      <c r="AH13" s="87"/>
      <c r="AI13" s="85"/>
      <c r="AJ13" s="101"/>
      <c r="AK13" s="86">
        <f t="shared" si="6"/>
        <v>0</v>
      </c>
      <c r="AL13" s="48">
        <f t="shared" si="7"/>
        <v>0</v>
      </c>
      <c r="AM13" s="102"/>
      <c r="AN13" s="102"/>
      <c r="AO13" s="52">
        <f t="shared" si="8"/>
        <v>0</v>
      </c>
      <c r="AP13" s="103"/>
      <c r="AQ13" s="102"/>
      <c r="AR13" s="52">
        <f t="shared" si="9"/>
        <v>0</v>
      </c>
      <c r="AS13" s="103"/>
      <c r="AT13" s="102"/>
      <c r="AU13" s="52">
        <f t="shared" si="10"/>
        <v>0</v>
      </c>
      <c r="AV13" s="48">
        <f t="shared" si="11"/>
        <v>0</v>
      </c>
      <c r="AW13" s="102"/>
      <c r="AX13" s="102"/>
      <c r="AY13" s="52">
        <f t="shared" si="12"/>
        <v>0</v>
      </c>
      <c r="AZ13" s="102"/>
      <c r="BA13" s="102"/>
      <c r="BB13" s="52">
        <f t="shared" si="13"/>
        <v>0</v>
      </c>
      <c r="BC13" s="103"/>
      <c r="BD13" s="102"/>
      <c r="BE13" s="52">
        <f t="shared" si="14"/>
        <v>0</v>
      </c>
      <c r="BF13" s="52"/>
      <c r="BG13" s="48">
        <f t="shared" si="15"/>
        <v>0</v>
      </c>
      <c r="BH13" s="137">
        <f t="shared" si="16"/>
        <v>0</v>
      </c>
      <c r="BI13" s="25">
        <f t="shared" si="18"/>
        <v>1</v>
      </c>
    </row>
    <row r="14" spans="1:61">
      <c r="A14" s="25"/>
      <c r="B14" s="26"/>
      <c r="C14" s="26"/>
      <c r="D14" s="26"/>
      <c r="E14" s="26"/>
      <c r="F14" s="26"/>
      <c r="G14" s="26"/>
      <c r="H14" s="26"/>
      <c r="I14" s="26"/>
      <c r="J14" s="51">
        <f t="shared" si="0"/>
        <v>0</v>
      </c>
      <c r="K14" s="26"/>
      <c r="L14" s="26"/>
      <c r="M14" s="52">
        <f t="shared" si="1"/>
        <v>0</v>
      </c>
      <c r="N14" s="53"/>
      <c r="O14" s="52">
        <f t="shared" si="2"/>
        <v>0</v>
      </c>
      <c r="P14" s="127"/>
      <c r="Q14" s="25"/>
      <c r="R14" s="26"/>
      <c r="S14" s="26"/>
      <c r="T14" s="26"/>
      <c r="U14" s="26"/>
      <c r="V14" s="26"/>
      <c r="W14" s="26"/>
      <c r="X14" s="26"/>
      <c r="Y14" s="62"/>
      <c r="Z14" s="62"/>
      <c r="AA14" s="132">
        <f t="shared" si="3"/>
        <v>0</v>
      </c>
      <c r="AB14" s="26"/>
      <c r="AC14" s="133">
        <f t="shared" si="4"/>
        <v>0</v>
      </c>
      <c r="AD14" s="118" t="str">
        <f t="shared" si="17"/>
        <v>0.00</v>
      </c>
      <c r="AE14" s="85"/>
      <c r="AF14" s="85"/>
      <c r="AG14" s="86">
        <f t="shared" si="5"/>
        <v>0</v>
      </c>
      <c r="AH14" s="87"/>
      <c r="AI14" s="85"/>
      <c r="AJ14" s="101"/>
      <c r="AK14" s="86">
        <f t="shared" si="6"/>
        <v>0</v>
      </c>
      <c r="AL14" s="48">
        <f t="shared" si="7"/>
        <v>0</v>
      </c>
      <c r="AM14" s="102"/>
      <c r="AN14" s="102"/>
      <c r="AO14" s="52">
        <f t="shared" si="8"/>
        <v>0</v>
      </c>
      <c r="AP14" s="103"/>
      <c r="AQ14" s="102"/>
      <c r="AR14" s="52">
        <f t="shared" si="9"/>
        <v>0</v>
      </c>
      <c r="AS14" s="103"/>
      <c r="AT14" s="102"/>
      <c r="AU14" s="52">
        <f t="shared" si="10"/>
        <v>0</v>
      </c>
      <c r="AV14" s="48">
        <f t="shared" si="11"/>
        <v>0</v>
      </c>
      <c r="AW14" s="102"/>
      <c r="AX14" s="102"/>
      <c r="AY14" s="52">
        <f t="shared" si="12"/>
        <v>0</v>
      </c>
      <c r="AZ14" s="102"/>
      <c r="BA14" s="102"/>
      <c r="BB14" s="52">
        <f t="shared" si="13"/>
        <v>0</v>
      </c>
      <c r="BC14" s="103"/>
      <c r="BD14" s="102"/>
      <c r="BE14" s="52">
        <f t="shared" si="14"/>
        <v>0</v>
      </c>
      <c r="BF14" s="52"/>
      <c r="BG14" s="48">
        <f t="shared" si="15"/>
        <v>0</v>
      </c>
      <c r="BH14" s="137">
        <f t="shared" si="16"/>
        <v>0</v>
      </c>
      <c r="BI14" s="25">
        <f t="shared" si="18"/>
        <v>1</v>
      </c>
    </row>
    <row r="15" spans="1:61">
      <c r="A15" s="25"/>
      <c r="B15" s="26"/>
      <c r="C15" s="26"/>
      <c r="D15" s="26"/>
      <c r="E15" s="26"/>
      <c r="F15" s="26"/>
      <c r="G15" s="26"/>
      <c r="H15" s="26"/>
      <c r="I15" s="26"/>
      <c r="J15" s="51">
        <f t="shared" si="0"/>
        <v>0</v>
      </c>
      <c r="K15" s="26"/>
      <c r="L15" s="26"/>
      <c r="M15" s="52">
        <f t="shared" si="1"/>
        <v>0</v>
      </c>
      <c r="N15" s="53"/>
      <c r="O15" s="52">
        <f t="shared" si="2"/>
        <v>0</v>
      </c>
      <c r="P15" s="127"/>
      <c r="Q15" s="25"/>
      <c r="R15" s="26"/>
      <c r="S15" s="26"/>
      <c r="T15" s="26"/>
      <c r="U15" s="26"/>
      <c r="V15" s="26"/>
      <c r="W15" s="26"/>
      <c r="X15" s="26"/>
      <c r="Y15" s="62"/>
      <c r="Z15" s="62"/>
      <c r="AA15" s="132">
        <f t="shared" si="3"/>
        <v>0</v>
      </c>
      <c r="AB15" s="26"/>
      <c r="AC15" s="133">
        <f t="shared" si="4"/>
        <v>0</v>
      </c>
      <c r="AD15" s="118" t="str">
        <f t="shared" si="17"/>
        <v>0.00</v>
      </c>
      <c r="AE15" s="85"/>
      <c r="AF15" s="85"/>
      <c r="AG15" s="86">
        <f t="shared" si="5"/>
        <v>0</v>
      </c>
      <c r="AH15" s="87"/>
      <c r="AI15" s="85"/>
      <c r="AJ15" s="101"/>
      <c r="AK15" s="86">
        <f t="shared" si="6"/>
        <v>0</v>
      </c>
      <c r="AL15" s="48">
        <f t="shared" si="7"/>
        <v>0</v>
      </c>
      <c r="AM15" s="102"/>
      <c r="AN15" s="102"/>
      <c r="AO15" s="52">
        <f t="shared" si="8"/>
        <v>0</v>
      </c>
      <c r="AP15" s="103"/>
      <c r="AQ15" s="102"/>
      <c r="AR15" s="52">
        <f t="shared" si="9"/>
        <v>0</v>
      </c>
      <c r="AS15" s="103"/>
      <c r="AT15" s="102"/>
      <c r="AU15" s="52">
        <f t="shared" si="10"/>
        <v>0</v>
      </c>
      <c r="AV15" s="48">
        <f t="shared" si="11"/>
        <v>0</v>
      </c>
      <c r="AW15" s="102"/>
      <c r="AX15" s="102"/>
      <c r="AY15" s="52">
        <f t="shared" si="12"/>
        <v>0</v>
      </c>
      <c r="AZ15" s="102"/>
      <c r="BA15" s="102"/>
      <c r="BB15" s="52">
        <f t="shared" si="13"/>
        <v>0</v>
      </c>
      <c r="BC15" s="103"/>
      <c r="BD15" s="102"/>
      <c r="BE15" s="52">
        <f t="shared" si="14"/>
        <v>0</v>
      </c>
      <c r="BF15" s="52"/>
      <c r="BG15" s="48">
        <f t="shared" si="15"/>
        <v>0</v>
      </c>
      <c r="BH15" s="137">
        <f t="shared" si="16"/>
        <v>0</v>
      </c>
      <c r="BI15" s="25">
        <f t="shared" si="18"/>
        <v>1</v>
      </c>
    </row>
    <row r="16" spans="1:61">
      <c r="A16" s="25"/>
      <c r="B16" s="26"/>
      <c r="C16" s="26"/>
      <c r="D16" s="26"/>
      <c r="E16" s="26"/>
      <c r="F16" s="26"/>
      <c r="G16" s="26"/>
      <c r="H16" s="26"/>
      <c r="I16" s="26"/>
      <c r="J16" s="51">
        <f t="shared" si="0"/>
        <v>0</v>
      </c>
      <c r="K16" s="26"/>
      <c r="L16" s="26"/>
      <c r="M16" s="52">
        <f t="shared" si="1"/>
        <v>0</v>
      </c>
      <c r="N16" s="53"/>
      <c r="O16" s="52">
        <f t="shared" si="2"/>
        <v>0</v>
      </c>
      <c r="P16" s="127"/>
      <c r="Q16" s="25"/>
      <c r="R16" s="26"/>
      <c r="S16" s="26"/>
      <c r="T16" s="26"/>
      <c r="U16" s="26"/>
      <c r="V16" s="26"/>
      <c r="W16" s="26"/>
      <c r="X16" s="26"/>
      <c r="Y16" s="62"/>
      <c r="Z16" s="62"/>
      <c r="AA16" s="132">
        <f t="shared" si="3"/>
        <v>0</v>
      </c>
      <c r="AB16" s="26"/>
      <c r="AC16" s="133">
        <f t="shared" si="4"/>
        <v>0</v>
      </c>
      <c r="AD16" s="118" t="str">
        <f t="shared" si="17"/>
        <v>0.00</v>
      </c>
      <c r="AE16" s="85"/>
      <c r="AF16" s="85"/>
      <c r="AG16" s="86">
        <f t="shared" si="5"/>
        <v>0</v>
      </c>
      <c r="AH16" s="87"/>
      <c r="AI16" s="85"/>
      <c r="AJ16" s="101"/>
      <c r="AK16" s="86">
        <f t="shared" si="6"/>
        <v>0</v>
      </c>
      <c r="AL16" s="48">
        <f t="shared" si="7"/>
        <v>0</v>
      </c>
      <c r="AM16" s="102"/>
      <c r="AN16" s="102"/>
      <c r="AO16" s="52">
        <f t="shared" si="8"/>
        <v>0</v>
      </c>
      <c r="AP16" s="103"/>
      <c r="AQ16" s="102"/>
      <c r="AR16" s="52">
        <f t="shared" si="9"/>
        <v>0</v>
      </c>
      <c r="AS16" s="103"/>
      <c r="AT16" s="102"/>
      <c r="AU16" s="52">
        <f t="shared" si="10"/>
        <v>0</v>
      </c>
      <c r="AV16" s="48">
        <f t="shared" si="11"/>
        <v>0</v>
      </c>
      <c r="AW16" s="102"/>
      <c r="AX16" s="102"/>
      <c r="AY16" s="52">
        <f t="shared" si="12"/>
        <v>0</v>
      </c>
      <c r="AZ16" s="102"/>
      <c r="BA16" s="102"/>
      <c r="BB16" s="52">
        <f t="shared" si="13"/>
        <v>0</v>
      </c>
      <c r="BC16" s="103"/>
      <c r="BD16" s="102"/>
      <c r="BE16" s="52">
        <f t="shared" si="14"/>
        <v>0</v>
      </c>
      <c r="BF16" s="52"/>
      <c r="BG16" s="48">
        <f t="shared" si="15"/>
        <v>0</v>
      </c>
      <c r="BH16" s="137">
        <f t="shared" si="16"/>
        <v>0</v>
      </c>
      <c r="BI16" s="25">
        <f t="shared" si="18"/>
        <v>1</v>
      </c>
    </row>
    <row r="17" spans="1:61">
      <c r="A17" s="25"/>
      <c r="B17" s="26"/>
      <c r="C17" s="26"/>
      <c r="D17" s="26"/>
      <c r="E17" s="26"/>
      <c r="F17" s="26"/>
      <c r="G17" s="26"/>
      <c r="H17" s="26"/>
      <c r="I17" s="26"/>
      <c r="J17" s="51">
        <f t="shared" si="0"/>
        <v>0</v>
      </c>
      <c r="K17" s="26"/>
      <c r="L17" s="26"/>
      <c r="M17" s="52">
        <f t="shared" si="1"/>
        <v>0</v>
      </c>
      <c r="N17" s="53"/>
      <c r="O17" s="52">
        <f t="shared" si="2"/>
        <v>0</v>
      </c>
      <c r="P17" s="127"/>
      <c r="Q17" s="25"/>
      <c r="R17" s="26"/>
      <c r="S17" s="26"/>
      <c r="T17" s="26"/>
      <c r="U17" s="26"/>
      <c r="V17" s="26"/>
      <c r="W17" s="26"/>
      <c r="X17" s="26"/>
      <c r="Y17" s="62"/>
      <c r="Z17" s="62"/>
      <c r="AA17" s="132">
        <f t="shared" si="3"/>
        <v>0</v>
      </c>
      <c r="AB17" s="26"/>
      <c r="AC17" s="133">
        <f t="shared" si="4"/>
        <v>0</v>
      </c>
      <c r="AD17" s="118" t="str">
        <f t="shared" si="17"/>
        <v>0.00</v>
      </c>
      <c r="AE17" s="85"/>
      <c r="AF17" s="85"/>
      <c r="AG17" s="86">
        <f t="shared" si="5"/>
        <v>0</v>
      </c>
      <c r="AH17" s="87"/>
      <c r="AI17" s="85"/>
      <c r="AJ17" s="101"/>
      <c r="AK17" s="86">
        <f t="shared" si="6"/>
        <v>0</v>
      </c>
      <c r="AL17" s="48">
        <f t="shared" si="7"/>
        <v>0</v>
      </c>
      <c r="AM17" s="102"/>
      <c r="AN17" s="102"/>
      <c r="AO17" s="52">
        <f t="shared" si="8"/>
        <v>0</v>
      </c>
      <c r="AP17" s="103"/>
      <c r="AQ17" s="102"/>
      <c r="AR17" s="52">
        <f t="shared" si="9"/>
        <v>0</v>
      </c>
      <c r="AS17" s="103"/>
      <c r="AT17" s="102"/>
      <c r="AU17" s="52">
        <f t="shared" si="10"/>
        <v>0</v>
      </c>
      <c r="AV17" s="48">
        <f t="shared" si="11"/>
        <v>0</v>
      </c>
      <c r="AW17" s="102"/>
      <c r="AX17" s="102"/>
      <c r="AY17" s="52">
        <f t="shared" si="12"/>
        <v>0</v>
      </c>
      <c r="AZ17" s="102"/>
      <c r="BA17" s="102"/>
      <c r="BB17" s="52">
        <f t="shared" si="13"/>
        <v>0</v>
      </c>
      <c r="BC17" s="103"/>
      <c r="BD17" s="102"/>
      <c r="BE17" s="52">
        <f t="shared" si="14"/>
        <v>0</v>
      </c>
      <c r="BF17" s="52"/>
      <c r="BG17" s="48">
        <f t="shared" si="15"/>
        <v>0</v>
      </c>
      <c r="BH17" s="137">
        <f t="shared" si="16"/>
        <v>0</v>
      </c>
      <c r="BI17" s="25">
        <f t="shared" si="18"/>
        <v>1</v>
      </c>
    </row>
    <row r="18" spans="1:61">
      <c r="A18" s="25"/>
      <c r="B18" s="26"/>
      <c r="C18" s="26"/>
      <c r="D18" s="26"/>
      <c r="E18" s="26"/>
      <c r="F18" s="26"/>
      <c r="G18" s="26"/>
      <c r="H18" s="26"/>
      <c r="I18" s="26"/>
      <c r="J18" s="51">
        <f t="shared" si="0"/>
        <v>0</v>
      </c>
      <c r="K18" s="26"/>
      <c r="L18" s="26"/>
      <c r="M18" s="52">
        <f t="shared" si="1"/>
        <v>0</v>
      </c>
      <c r="N18" s="53"/>
      <c r="O18" s="52">
        <f t="shared" si="2"/>
        <v>0</v>
      </c>
      <c r="P18" s="127"/>
      <c r="Q18" s="25"/>
      <c r="R18" s="26"/>
      <c r="S18" s="26"/>
      <c r="T18" s="26"/>
      <c r="U18" s="26"/>
      <c r="V18" s="26"/>
      <c r="W18" s="26"/>
      <c r="X18" s="26"/>
      <c r="Y18" s="62"/>
      <c r="Z18" s="62"/>
      <c r="AA18" s="132">
        <f t="shared" si="3"/>
        <v>0</v>
      </c>
      <c r="AB18" s="26"/>
      <c r="AC18" s="133">
        <f t="shared" si="4"/>
        <v>0</v>
      </c>
      <c r="AD18" s="118" t="str">
        <f t="shared" si="17"/>
        <v>0.00</v>
      </c>
      <c r="AE18" s="85"/>
      <c r="AF18" s="85"/>
      <c r="AG18" s="86">
        <f t="shared" si="5"/>
        <v>0</v>
      </c>
      <c r="AH18" s="87"/>
      <c r="AI18" s="85"/>
      <c r="AJ18" s="101"/>
      <c r="AK18" s="86">
        <f t="shared" si="6"/>
        <v>0</v>
      </c>
      <c r="AL18" s="48">
        <f t="shared" si="7"/>
        <v>0</v>
      </c>
      <c r="AM18" s="102"/>
      <c r="AN18" s="102"/>
      <c r="AO18" s="52">
        <f t="shared" si="8"/>
        <v>0</v>
      </c>
      <c r="AP18" s="103"/>
      <c r="AQ18" s="102"/>
      <c r="AR18" s="52">
        <f t="shared" si="9"/>
        <v>0</v>
      </c>
      <c r="AS18" s="103"/>
      <c r="AT18" s="102"/>
      <c r="AU18" s="52">
        <f t="shared" si="10"/>
        <v>0</v>
      </c>
      <c r="AV18" s="48">
        <f t="shared" si="11"/>
        <v>0</v>
      </c>
      <c r="AW18" s="102"/>
      <c r="AX18" s="102"/>
      <c r="AY18" s="52">
        <f t="shared" si="12"/>
        <v>0</v>
      </c>
      <c r="AZ18" s="102"/>
      <c r="BA18" s="102"/>
      <c r="BB18" s="52">
        <f t="shared" si="13"/>
        <v>0</v>
      </c>
      <c r="BC18" s="103"/>
      <c r="BD18" s="102"/>
      <c r="BE18" s="52">
        <f t="shared" si="14"/>
        <v>0</v>
      </c>
      <c r="BF18" s="52"/>
      <c r="BG18" s="48">
        <f t="shared" si="15"/>
        <v>0</v>
      </c>
      <c r="BH18" s="137">
        <f t="shared" si="16"/>
        <v>0</v>
      </c>
      <c r="BI18" s="25">
        <f t="shared" si="18"/>
        <v>1</v>
      </c>
    </row>
    <row r="19" spans="1:61">
      <c r="A19" s="25"/>
      <c r="B19" s="26"/>
      <c r="C19" s="26"/>
      <c r="D19" s="26"/>
      <c r="E19" s="26"/>
      <c r="F19" s="26"/>
      <c r="G19" s="26"/>
      <c r="H19" s="26"/>
      <c r="I19" s="26"/>
      <c r="J19" s="51">
        <f t="shared" si="0"/>
        <v>0</v>
      </c>
      <c r="K19" s="26"/>
      <c r="L19" s="26"/>
      <c r="M19" s="52">
        <f t="shared" si="1"/>
        <v>0</v>
      </c>
      <c r="N19" s="53"/>
      <c r="O19" s="52">
        <f t="shared" si="2"/>
        <v>0</v>
      </c>
      <c r="P19" s="127"/>
      <c r="Q19" s="25"/>
      <c r="R19" s="26"/>
      <c r="S19" s="26"/>
      <c r="T19" s="26"/>
      <c r="U19" s="26"/>
      <c r="V19" s="26"/>
      <c r="W19" s="26"/>
      <c r="X19" s="26"/>
      <c r="Y19" s="62"/>
      <c r="Z19" s="62"/>
      <c r="AA19" s="132">
        <f t="shared" si="3"/>
        <v>0</v>
      </c>
      <c r="AB19" s="26"/>
      <c r="AC19" s="133">
        <f t="shared" si="4"/>
        <v>0</v>
      </c>
      <c r="AD19" s="118" t="str">
        <f t="shared" si="17"/>
        <v>0.00</v>
      </c>
      <c r="AE19" s="85"/>
      <c r="AF19" s="85"/>
      <c r="AG19" s="86">
        <f t="shared" si="5"/>
        <v>0</v>
      </c>
      <c r="AH19" s="87"/>
      <c r="AI19" s="85"/>
      <c r="AJ19" s="101"/>
      <c r="AK19" s="86">
        <f t="shared" si="6"/>
        <v>0</v>
      </c>
      <c r="AL19" s="48">
        <f t="shared" si="7"/>
        <v>0</v>
      </c>
      <c r="AM19" s="102"/>
      <c r="AN19" s="102"/>
      <c r="AO19" s="52">
        <f t="shared" si="8"/>
        <v>0</v>
      </c>
      <c r="AP19" s="103"/>
      <c r="AQ19" s="102"/>
      <c r="AR19" s="52">
        <f t="shared" si="9"/>
        <v>0</v>
      </c>
      <c r="AS19" s="103"/>
      <c r="AT19" s="102"/>
      <c r="AU19" s="52">
        <f t="shared" si="10"/>
        <v>0</v>
      </c>
      <c r="AV19" s="48">
        <f t="shared" si="11"/>
        <v>0</v>
      </c>
      <c r="AW19" s="102"/>
      <c r="AX19" s="102"/>
      <c r="AY19" s="52">
        <f t="shared" si="12"/>
        <v>0</v>
      </c>
      <c r="AZ19" s="102"/>
      <c r="BA19" s="102"/>
      <c r="BB19" s="52">
        <f t="shared" si="13"/>
        <v>0</v>
      </c>
      <c r="BC19" s="103"/>
      <c r="BD19" s="102"/>
      <c r="BE19" s="52">
        <f t="shared" si="14"/>
        <v>0</v>
      </c>
      <c r="BF19" s="52"/>
      <c r="BG19" s="48">
        <f t="shared" si="15"/>
        <v>0</v>
      </c>
      <c r="BH19" s="137">
        <f t="shared" si="16"/>
        <v>0</v>
      </c>
      <c r="BI19" s="25">
        <f t="shared" si="18"/>
        <v>1</v>
      </c>
    </row>
    <row r="20" spans="1:61">
      <c r="A20" s="25"/>
      <c r="B20" s="26"/>
      <c r="C20" s="26"/>
      <c r="D20" s="26"/>
      <c r="E20" s="26"/>
      <c r="F20" s="26"/>
      <c r="G20" s="26"/>
      <c r="H20" s="26"/>
      <c r="I20" s="26"/>
      <c r="J20" s="51">
        <f t="shared" si="0"/>
        <v>0</v>
      </c>
      <c r="K20" s="26"/>
      <c r="L20" s="26"/>
      <c r="M20" s="52">
        <f t="shared" si="1"/>
        <v>0</v>
      </c>
      <c r="N20" s="53"/>
      <c r="O20" s="52">
        <f t="shared" si="2"/>
        <v>0</v>
      </c>
      <c r="P20" s="127"/>
      <c r="Q20" s="25"/>
      <c r="R20" s="26"/>
      <c r="S20" s="26"/>
      <c r="T20" s="26"/>
      <c r="U20" s="26"/>
      <c r="V20" s="26"/>
      <c r="W20" s="26"/>
      <c r="X20" s="26"/>
      <c r="Y20" s="62"/>
      <c r="Z20" s="62"/>
      <c r="AA20" s="132">
        <f t="shared" si="3"/>
        <v>0</v>
      </c>
      <c r="AB20" s="26"/>
      <c r="AC20" s="133">
        <f t="shared" si="4"/>
        <v>0</v>
      </c>
      <c r="AD20" s="118" t="str">
        <f t="shared" si="17"/>
        <v>0.00</v>
      </c>
      <c r="AE20" s="85"/>
      <c r="AF20" s="85"/>
      <c r="AG20" s="86">
        <f t="shared" si="5"/>
        <v>0</v>
      </c>
      <c r="AH20" s="87"/>
      <c r="AI20" s="85"/>
      <c r="AJ20" s="101"/>
      <c r="AK20" s="86">
        <f t="shared" si="6"/>
        <v>0</v>
      </c>
      <c r="AL20" s="48">
        <f t="shared" si="7"/>
        <v>0</v>
      </c>
      <c r="AM20" s="102"/>
      <c r="AN20" s="102"/>
      <c r="AO20" s="52">
        <f t="shared" si="8"/>
        <v>0</v>
      </c>
      <c r="AP20" s="103"/>
      <c r="AQ20" s="102"/>
      <c r="AR20" s="52">
        <f t="shared" si="9"/>
        <v>0</v>
      </c>
      <c r="AS20" s="103"/>
      <c r="AT20" s="102"/>
      <c r="AU20" s="52">
        <f t="shared" si="10"/>
        <v>0</v>
      </c>
      <c r="AV20" s="48">
        <f t="shared" si="11"/>
        <v>0</v>
      </c>
      <c r="AW20" s="102"/>
      <c r="AX20" s="102"/>
      <c r="AY20" s="52">
        <f t="shared" si="12"/>
        <v>0</v>
      </c>
      <c r="AZ20" s="102"/>
      <c r="BA20" s="102"/>
      <c r="BB20" s="52">
        <f t="shared" si="13"/>
        <v>0</v>
      </c>
      <c r="BC20" s="103"/>
      <c r="BD20" s="102"/>
      <c r="BE20" s="52">
        <f t="shared" si="14"/>
        <v>0</v>
      </c>
      <c r="BF20" s="52"/>
      <c r="BG20" s="48">
        <f t="shared" si="15"/>
        <v>0</v>
      </c>
      <c r="BH20" s="137">
        <f t="shared" si="16"/>
        <v>0</v>
      </c>
      <c r="BI20" s="25">
        <f t="shared" si="18"/>
        <v>1</v>
      </c>
    </row>
    <row r="21" spans="1:61">
      <c r="A21" s="25"/>
      <c r="B21" s="26"/>
      <c r="C21" s="26"/>
      <c r="D21" s="26"/>
      <c r="E21" s="26"/>
      <c r="F21" s="26"/>
      <c r="G21" s="26"/>
      <c r="H21" s="26"/>
      <c r="I21" s="26"/>
      <c r="J21" s="51">
        <f t="shared" si="0"/>
        <v>0</v>
      </c>
      <c r="K21" s="26"/>
      <c r="L21" s="26"/>
      <c r="M21" s="52">
        <f t="shared" si="1"/>
        <v>0</v>
      </c>
      <c r="N21" s="53"/>
      <c r="O21" s="52">
        <f t="shared" si="2"/>
        <v>0</v>
      </c>
      <c r="P21" s="127"/>
      <c r="Q21" s="25"/>
      <c r="R21" s="26"/>
      <c r="S21" s="26"/>
      <c r="T21" s="26"/>
      <c r="U21" s="26"/>
      <c r="V21" s="26"/>
      <c r="W21" s="26"/>
      <c r="X21" s="26"/>
      <c r="Y21" s="62"/>
      <c r="Z21" s="62"/>
      <c r="AA21" s="132">
        <f t="shared" si="3"/>
        <v>0</v>
      </c>
      <c r="AB21" s="26"/>
      <c r="AC21" s="133">
        <f t="shared" si="4"/>
        <v>0</v>
      </c>
      <c r="AD21" s="118" t="str">
        <f t="shared" si="17"/>
        <v>0.00</v>
      </c>
      <c r="AE21" s="85"/>
      <c r="AF21" s="85"/>
      <c r="AG21" s="86">
        <f t="shared" si="5"/>
        <v>0</v>
      </c>
      <c r="AH21" s="87"/>
      <c r="AI21" s="85"/>
      <c r="AJ21" s="101"/>
      <c r="AK21" s="86">
        <f t="shared" si="6"/>
        <v>0</v>
      </c>
      <c r="AL21" s="48">
        <f t="shared" si="7"/>
        <v>0</v>
      </c>
      <c r="AM21" s="102"/>
      <c r="AN21" s="102"/>
      <c r="AO21" s="52">
        <f t="shared" si="8"/>
        <v>0</v>
      </c>
      <c r="AP21" s="103"/>
      <c r="AQ21" s="102"/>
      <c r="AR21" s="52">
        <f t="shared" si="9"/>
        <v>0</v>
      </c>
      <c r="AS21" s="103"/>
      <c r="AT21" s="102"/>
      <c r="AU21" s="52">
        <f t="shared" si="10"/>
        <v>0</v>
      </c>
      <c r="AV21" s="48">
        <f t="shared" si="11"/>
        <v>0</v>
      </c>
      <c r="AW21" s="102"/>
      <c r="AX21" s="102"/>
      <c r="AY21" s="52">
        <f t="shared" si="12"/>
        <v>0</v>
      </c>
      <c r="AZ21" s="102"/>
      <c r="BA21" s="102"/>
      <c r="BB21" s="52">
        <f t="shared" si="13"/>
        <v>0</v>
      </c>
      <c r="BC21" s="103"/>
      <c r="BD21" s="102"/>
      <c r="BE21" s="52">
        <f t="shared" si="14"/>
        <v>0</v>
      </c>
      <c r="BF21" s="52"/>
      <c r="BG21" s="48">
        <f t="shared" si="15"/>
        <v>0</v>
      </c>
      <c r="BH21" s="137">
        <f t="shared" si="16"/>
        <v>0</v>
      </c>
      <c r="BI21" s="25">
        <f t="shared" si="18"/>
        <v>1</v>
      </c>
    </row>
    <row r="22" spans="1:61">
      <c r="A22" s="25"/>
      <c r="B22" s="26"/>
      <c r="C22" s="26"/>
      <c r="D22" s="26"/>
      <c r="E22" s="26"/>
      <c r="F22" s="26"/>
      <c r="G22" s="26"/>
      <c r="H22" s="26"/>
      <c r="I22" s="26"/>
      <c r="J22" s="51">
        <f t="shared" si="0"/>
        <v>0</v>
      </c>
      <c r="K22" s="26"/>
      <c r="L22" s="26"/>
      <c r="M22" s="52">
        <f t="shared" si="1"/>
        <v>0</v>
      </c>
      <c r="N22" s="53"/>
      <c r="O22" s="52">
        <f t="shared" si="2"/>
        <v>0</v>
      </c>
      <c r="P22" s="127"/>
      <c r="Q22" s="25"/>
      <c r="R22" s="26"/>
      <c r="S22" s="26"/>
      <c r="T22" s="26"/>
      <c r="U22" s="26"/>
      <c r="V22" s="26"/>
      <c r="W22" s="26"/>
      <c r="X22" s="26"/>
      <c r="Y22" s="62"/>
      <c r="Z22" s="62"/>
      <c r="AA22" s="132">
        <f t="shared" si="3"/>
        <v>0</v>
      </c>
      <c r="AB22" s="26"/>
      <c r="AC22" s="133">
        <f t="shared" si="4"/>
        <v>0</v>
      </c>
      <c r="AD22" s="118" t="str">
        <f t="shared" si="17"/>
        <v>0.00</v>
      </c>
      <c r="AE22" s="85"/>
      <c r="AF22" s="85"/>
      <c r="AG22" s="86">
        <f t="shared" si="5"/>
        <v>0</v>
      </c>
      <c r="AH22" s="87"/>
      <c r="AI22" s="85"/>
      <c r="AJ22" s="101"/>
      <c r="AK22" s="86">
        <f t="shared" si="6"/>
        <v>0</v>
      </c>
      <c r="AL22" s="48">
        <f t="shared" si="7"/>
        <v>0</v>
      </c>
      <c r="AM22" s="102"/>
      <c r="AN22" s="102"/>
      <c r="AO22" s="52">
        <f t="shared" si="8"/>
        <v>0</v>
      </c>
      <c r="AP22" s="103"/>
      <c r="AQ22" s="102"/>
      <c r="AR22" s="52">
        <f t="shared" si="9"/>
        <v>0</v>
      </c>
      <c r="AS22" s="103"/>
      <c r="AT22" s="102"/>
      <c r="AU22" s="52">
        <f t="shared" si="10"/>
        <v>0</v>
      </c>
      <c r="AV22" s="48">
        <f t="shared" si="11"/>
        <v>0</v>
      </c>
      <c r="AW22" s="102"/>
      <c r="AX22" s="102"/>
      <c r="AY22" s="52">
        <f t="shared" si="12"/>
        <v>0</v>
      </c>
      <c r="AZ22" s="102"/>
      <c r="BA22" s="102"/>
      <c r="BB22" s="52">
        <f t="shared" si="13"/>
        <v>0</v>
      </c>
      <c r="BC22" s="103"/>
      <c r="BD22" s="102"/>
      <c r="BE22" s="52">
        <f t="shared" si="14"/>
        <v>0</v>
      </c>
      <c r="BF22" s="52"/>
      <c r="BG22" s="48">
        <f t="shared" si="15"/>
        <v>0</v>
      </c>
      <c r="BH22" s="137">
        <f t="shared" si="16"/>
        <v>0</v>
      </c>
      <c r="BI22" s="25">
        <f t="shared" si="18"/>
        <v>1</v>
      </c>
    </row>
    <row r="23" spans="1:61">
      <c r="A23" s="25"/>
      <c r="B23" s="26"/>
      <c r="C23" s="26"/>
      <c r="D23" s="26"/>
      <c r="E23" s="26"/>
      <c r="F23" s="26"/>
      <c r="G23" s="26"/>
      <c r="H23" s="26"/>
      <c r="I23" s="26"/>
      <c r="J23" s="51">
        <f t="shared" si="0"/>
        <v>0</v>
      </c>
      <c r="K23" s="26"/>
      <c r="L23" s="26"/>
      <c r="M23" s="52">
        <f t="shared" si="1"/>
        <v>0</v>
      </c>
      <c r="N23" s="53"/>
      <c r="O23" s="52">
        <f t="shared" si="2"/>
        <v>0</v>
      </c>
      <c r="P23" s="127"/>
      <c r="Q23" s="25"/>
      <c r="R23" s="26"/>
      <c r="S23" s="26"/>
      <c r="T23" s="26"/>
      <c r="U23" s="26"/>
      <c r="V23" s="26"/>
      <c r="W23" s="26"/>
      <c r="X23" s="26"/>
      <c r="Y23" s="62"/>
      <c r="Z23" s="62"/>
      <c r="AA23" s="132">
        <f t="shared" si="3"/>
        <v>0</v>
      </c>
      <c r="AB23" s="26"/>
      <c r="AC23" s="133">
        <f t="shared" si="4"/>
        <v>0</v>
      </c>
      <c r="AD23" s="118" t="str">
        <f t="shared" si="17"/>
        <v>0.00</v>
      </c>
      <c r="AE23" s="85"/>
      <c r="AF23" s="85"/>
      <c r="AG23" s="86">
        <f t="shared" si="5"/>
        <v>0</v>
      </c>
      <c r="AH23" s="87"/>
      <c r="AI23" s="85"/>
      <c r="AJ23" s="101"/>
      <c r="AK23" s="86">
        <f t="shared" si="6"/>
        <v>0</v>
      </c>
      <c r="AL23" s="48">
        <f t="shared" si="7"/>
        <v>0</v>
      </c>
      <c r="AM23" s="102"/>
      <c r="AN23" s="102"/>
      <c r="AO23" s="52">
        <f t="shared" si="8"/>
        <v>0</v>
      </c>
      <c r="AP23" s="103"/>
      <c r="AQ23" s="102"/>
      <c r="AR23" s="52">
        <f t="shared" si="9"/>
        <v>0</v>
      </c>
      <c r="AS23" s="103"/>
      <c r="AT23" s="102"/>
      <c r="AU23" s="52">
        <f t="shared" si="10"/>
        <v>0</v>
      </c>
      <c r="AV23" s="48">
        <f t="shared" si="11"/>
        <v>0</v>
      </c>
      <c r="AW23" s="102"/>
      <c r="AX23" s="102"/>
      <c r="AY23" s="52">
        <f t="shared" si="12"/>
        <v>0</v>
      </c>
      <c r="AZ23" s="102"/>
      <c r="BA23" s="102"/>
      <c r="BB23" s="52">
        <f t="shared" si="13"/>
        <v>0</v>
      </c>
      <c r="BC23" s="103"/>
      <c r="BD23" s="102"/>
      <c r="BE23" s="52">
        <f t="shared" si="14"/>
        <v>0</v>
      </c>
      <c r="BF23" s="52"/>
      <c r="BG23" s="48">
        <f t="shared" si="15"/>
        <v>0</v>
      </c>
      <c r="BH23" s="137">
        <f t="shared" si="16"/>
        <v>0</v>
      </c>
      <c r="BI23" s="25">
        <f t="shared" si="18"/>
        <v>1</v>
      </c>
    </row>
    <row r="24" spans="1:61">
      <c r="A24" s="25"/>
      <c r="B24" s="26"/>
      <c r="C24" s="26"/>
      <c r="D24" s="26"/>
      <c r="E24" s="26"/>
      <c r="F24" s="26"/>
      <c r="G24" s="26"/>
      <c r="H24" s="26"/>
      <c r="I24" s="26"/>
      <c r="J24" s="51">
        <f t="shared" si="0"/>
        <v>0</v>
      </c>
      <c r="K24" s="26"/>
      <c r="L24" s="26"/>
      <c r="M24" s="52">
        <f t="shared" si="1"/>
        <v>0</v>
      </c>
      <c r="N24" s="53"/>
      <c r="O24" s="52">
        <f t="shared" si="2"/>
        <v>0</v>
      </c>
      <c r="P24" s="127"/>
      <c r="Q24" s="25"/>
      <c r="R24" s="26"/>
      <c r="S24" s="26"/>
      <c r="T24" s="26"/>
      <c r="U24" s="26"/>
      <c r="V24" s="26"/>
      <c r="W24" s="26"/>
      <c r="X24" s="26"/>
      <c r="Y24" s="62"/>
      <c r="Z24" s="62"/>
      <c r="AA24" s="132">
        <f t="shared" si="3"/>
        <v>0</v>
      </c>
      <c r="AB24" s="26"/>
      <c r="AC24" s="133">
        <f t="shared" si="4"/>
        <v>0</v>
      </c>
      <c r="AD24" s="118" t="str">
        <f t="shared" si="17"/>
        <v>0.00</v>
      </c>
      <c r="AE24" s="85"/>
      <c r="AF24" s="85"/>
      <c r="AG24" s="86">
        <f t="shared" si="5"/>
        <v>0</v>
      </c>
      <c r="AH24" s="87"/>
      <c r="AI24" s="85"/>
      <c r="AJ24" s="101"/>
      <c r="AK24" s="86">
        <f t="shared" si="6"/>
        <v>0</v>
      </c>
      <c r="AL24" s="48">
        <f t="shared" si="7"/>
        <v>0</v>
      </c>
      <c r="AM24" s="102"/>
      <c r="AN24" s="102"/>
      <c r="AO24" s="52">
        <f t="shared" si="8"/>
        <v>0</v>
      </c>
      <c r="AP24" s="103"/>
      <c r="AQ24" s="102"/>
      <c r="AR24" s="52">
        <f t="shared" si="9"/>
        <v>0</v>
      </c>
      <c r="AS24" s="103"/>
      <c r="AT24" s="102"/>
      <c r="AU24" s="52">
        <f t="shared" si="10"/>
        <v>0</v>
      </c>
      <c r="AV24" s="48">
        <f t="shared" si="11"/>
        <v>0</v>
      </c>
      <c r="AW24" s="102"/>
      <c r="AX24" s="102"/>
      <c r="AY24" s="52">
        <f t="shared" si="12"/>
        <v>0</v>
      </c>
      <c r="AZ24" s="102"/>
      <c r="BA24" s="102"/>
      <c r="BB24" s="52">
        <f t="shared" si="13"/>
        <v>0</v>
      </c>
      <c r="BC24" s="103"/>
      <c r="BD24" s="102"/>
      <c r="BE24" s="52">
        <f t="shared" si="14"/>
        <v>0</v>
      </c>
      <c r="BF24" s="52"/>
      <c r="BG24" s="48">
        <f t="shared" si="15"/>
        <v>0</v>
      </c>
      <c r="BH24" s="137">
        <f t="shared" si="16"/>
        <v>0</v>
      </c>
      <c r="BI24" s="25">
        <f t="shared" si="18"/>
        <v>1</v>
      </c>
    </row>
    <row r="25" spans="1:61">
      <c r="A25" s="25"/>
      <c r="B25" s="26"/>
      <c r="C25" s="26"/>
      <c r="D25" s="26"/>
      <c r="E25" s="26"/>
      <c r="F25" s="26"/>
      <c r="G25" s="26"/>
      <c r="H25" s="26"/>
      <c r="I25" s="26"/>
      <c r="J25" s="51">
        <f t="shared" si="0"/>
        <v>0</v>
      </c>
      <c r="K25" s="26"/>
      <c r="L25" s="26"/>
      <c r="M25" s="52">
        <f t="shared" si="1"/>
        <v>0</v>
      </c>
      <c r="N25" s="53"/>
      <c r="O25" s="52">
        <f t="shared" si="2"/>
        <v>0</v>
      </c>
      <c r="P25" s="127"/>
      <c r="Q25" s="25"/>
      <c r="R25" s="26"/>
      <c r="S25" s="26"/>
      <c r="T25" s="26"/>
      <c r="U25" s="26"/>
      <c r="V25" s="26"/>
      <c r="W25" s="26"/>
      <c r="X25" s="26"/>
      <c r="Y25" s="62"/>
      <c r="Z25" s="62"/>
      <c r="AA25" s="132">
        <f t="shared" si="3"/>
        <v>0</v>
      </c>
      <c r="AB25" s="26"/>
      <c r="AC25" s="133">
        <f t="shared" si="4"/>
        <v>0</v>
      </c>
      <c r="AD25" s="118" t="str">
        <f t="shared" si="17"/>
        <v>0.00</v>
      </c>
      <c r="AE25" s="85"/>
      <c r="AF25" s="85"/>
      <c r="AG25" s="86">
        <f t="shared" si="5"/>
        <v>0</v>
      </c>
      <c r="AH25" s="87"/>
      <c r="AI25" s="85"/>
      <c r="AJ25" s="101"/>
      <c r="AK25" s="86">
        <f t="shared" si="6"/>
        <v>0</v>
      </c>
      <c r="AL25" s="48">
        <f t="shared" si="7"/>
        <v>0</v>
      </c>
      <c r="AM25" s="102"/>
      <c r="AN25" s="102"/>
      <c r="AO25" s="52">
        <f t="shared" si="8"/>
        <v>0</v>
      </c>
      <c r="AP25" s="103"/>
      <c r="AQ25" s="102"/>
      <c r="AR25" s="52">
        <f t="shared" si="9"/>
        <v>0</v>
      </c>
      <c r="AS25" s="103"/>
      <c r="AT25" s="102"/>
      <c r="AU25" s="52">
        <f t="shared" si="10"/>
        <v>0</v>
      </c>
      <c r="AV25" s="48">
        <f t="shared" si="11"/>
        <v>0</v>
      </c>
      <c r="AW25" s="102"/>
      <c r="AX25" s="102"/>
      <c r="AY25" s="52">
        <f t="shared" si="12"/>
        <v>0</v>
      </c>
      <c r="AZ25" s="102"/>
      <c r="BA25" s="102"/>
      <c r="BB25" s="52">
        <f t="shared" si="13"/>
        <v>0</v>
      </c>
      <c r="BC25" s="103"/>
      <c r="BD25" s="102"/>
      <c r="BE25" s="52">
        <f t="shared" si="14"/>
        <v>0</v>
      </c>
      <c r="BF25" s="52"/>
      <c r="BG25" s="48">
        <f t="shared" si="15"/>
        <v>0</v>
      </c>
      <c r="BH25" s="137">
        <f t="shared" si="16"/>
        <v>0</v>
      </c>
      <c r="BI25" s="25">
        <f t="shared" si="18"/>
        <v>1</v>
      </c>
    </row>
    <row r="26" spans="1:61">
      <c r="A26" s="25"/>
      <c r="B26" s="26"/>
      <c r="C26" s="26"/>
      <c r="D26" s="26"/>
      <c r="E26" s="26"/>
      <c r="F26" s="26"/>
      <c r="G26" s="26"/>
      <c r="H26" s="26"/>
      <c r="I26" s="26"/>
      <c r="J26" s="51">
        <f t="shared" si="0"/>
        <v>0</v>
      </c>
      <c r="K26" s="26"/>
      <c r="L26" s="26"/>
      <c r="M26" s="52">
        <f t="shared" si="1"/>
        <v>0</v>
      </c>
      <c r="N26" s="53"/>
      <c r="O26" s="52">
        <f t="shared" si="2"/>
        <v>0</v>
      </c>
      <c r="P26" s="127"/>
      <c r="Q26" s="25"/>
      <c r="R26" s="26"/>
      <c r="S26" s="26"/>
      <c r="T26" s="26"/>
      <c r="U26" s="26"/>
      <c r="V26" s="26"/>
      <c r="W26" s="26"/>
      <c r="X26" s="26"/>
      <c r="Y26" s="62"/>
      <c r="Z26" s="62"/>
      <c r="AA26" s="132">
        <f t="shared" si="3"/>
        <v>0</v>
      </c>
      <c r="AB26" s="26"/>
      <c r="AC26" s="133">
        <f t="shared" si="4"/>
        <v>0</v>
      </c>
      <c r="AD26" s="118" t="str">
        <f t="shared" si="17"/>
        <v>0.00</v>
      </c>
      <c r="AE26" s="85"/>
      <c r="AF26" s="85"/>
      <c r="AG26" s="86">
        <f t="shared" si="5"/>
        <v>0</v>
      </c>
      <c r="AH26" s="87"/>
      <c r="AI26" s="85"/>
      <c r="AJ26" s="101"/>
      <c r="AK26" s="86">
        <f t="shared" si="6"/>
        <v>0</v>
      </c>
      <c r="AL26" s="48">
        <f t="shared" si="7"/>
        <v>0</v>
      </c>
      <c r="AM26" s="102"/>
      <c r="AN26" s="102"/>
      <c r="AO26" s="52">
        <f t="shared" si="8"/>
        <v>0</v>
      </c>
      <c r="AP26" s="103"/>
      <c r="AQ26" s="102"/>
      <c r="AR26" s="52">
        <f t="shared" si="9"/>
        <v>0</v>
      </c>
      <c r="AS26" s="103"/>
      <c r="AT26" s="102"/>
      <c r="AU26" s="52">
        <f t="shared" si="10"/>
        <v>0</v>
      </c>
      <c r="AV26" s="48">
        <f t="shared" si="11"/>
        <v>0</v>
      </c>
      <c r="AW26" s="102"/>
      <c r="AX26" s="102"/>
      <c r="AY26" s="52">
        <f t="shared" si="12"/>
        <v>0</v>
      </c>
      <c r="AZ26" s="102"/>
      <c r="BA26" s="102"/>
      <c r="BB26" s="52">
        <f t="shared" si="13"/>
        <v>0</v>
      </c>
      <c r="BC26" s="103"/>
      <c r="BD26" s="102"/>
      <c r="BE26" s="52">
        <f t="shared" si="14"/>
        <v>0</v>
      </c>
      <c r="BF26" s="52"/>
      <c r="BG26" s="48">
        <f t="shared" si="15"/>
        <v>0</v>
      </c>
      <c r="BH26" s="137">
        <f t="shared" si="16"/>
        <v>0</v>
      </c>
      <c r="BI26" s="25">
        <f t="shared" si="18"/>
        <v>1</v>
      </c>
    </row>
    <row r="27" spans="1:61">
      <c r="A27" s="25"/>
      <c r="B27" s="26"/>
      <c r="C27" s="26"/>
      <c r="D27" s="26"/>
      <c r="E27" s="26"/>
      <c r="F27" s="26"/>
      <c r="G27" s="26"/>
      <c r="H27" s="26"/>
      <c r="I27" s="26"/>
      <c r="J27" s="51">
        <f t="shared" si="0"/>
        <v>0</v>
      </c>
      <c r="K27" s="26"/>
      <c r="L27" s="26"/>
      <c r="M27" s="52">
        <f t="shared" si="1"/>
        <v>0</v>
      </c>
      <c r="N27" s="53"/>
      <c r="O27" s="52">
        <f t="shared" si="2"/>
        <v>0</v>
      </c>
      <c r="P27" s="127"/>
      <c r="Q27" s="25"/>
      <c r="R27" s="26"/>
      <c r="S27" s="26"/>
      <c r="T27" s="26"/>
      <c r="U27" s="26"/>
      <c r="V27" s="26"/>
      <c r="W27" s="26"/>
      <c r="X27" s="26"/>
      <c r="Y27" s="62"/>
      <c r="Z27" s="62"/>
      <c r="AA27" s="132">
        <f t="shared" si="3"/>
        <v>0</v>
      </c>
      <c r="AB27" s="26"/>
      <c r="AC27" s="133">
        <f t="shared" si="4"/>
        <v>0</v>
      </c>
      <c r="AD27" s="118" t="str">
        <f t="shared" si="17"/>
        <v>0.00</v>
      </c>
      <c r="AE27" s="85"/>
      <c r="AF27" s="85"/>
      <c r="AG27" s="86">
        <f t="shared" si="5"/>
        <v>0</v>
      </c>
      <c r="AH27" s="87"/>
      <c r="AI27" s="85"/>
      <c r="AJ27" s="101"/>
      <c r="AK27" s="86">
        <f t="shared" si="6"/>
        <v>0</v>
      </c>
      <c r="AL27" s="48">
        <f t="shared" si="7"/>
        <v>0</v>
      </c>
      <c r="AM27" s="102"/>
      <c r="AN27" s="102"/>
      <c r="AO27" s="52">
        <f t="shared" si="8"/>
        <v>0</v>
      </c>
      <c r="AP27" s="103"/>
      <c r="AQ27" s="102"/>
      <c r="AR27" s="52">
        <f t="shared" si="9"/>
        <v>0</v>
      </c>
      <c r="AS27" s="103"/>
      <c r="AT27" s="102"/>
      <c r="AU27" s="52">
        <f t="shared" si="10"/>
        <v>0</v>
      </c>
      <c r="AV27" s="48">
        <f t="shared" si="11"/>
        <v>0</v>
      </c>
      <c r="AW27" s="102"/>
      <c r="AX27" s="102"/>
      <c r="AY27" s="52">
        <f t="shared" si="12"/>
        <v>0</v>
      </c>
      <c r="AZ27" s="102"/>
      <c r="BA27" s="102"/>
      <c r="BB27" s="52">
        <f t="shared" si="13"/>
        <v>0</v>
      </c>
      <c r="BC27" s="103"/>
      <c r="BD27" s="102"/>
      <c r="BE27" s="52">
        <f t="shared" si="14"/>
        <v>0</v>
      </c>
      <c r="BF27" s="52"/>
      <c r="BG27" s="48">
        <f t="shared" si="15"/>
        <v>0</v>
      </c>
      <c r="BH27" s="137">
        <f t="shared" si="16"/>
        <v>0</v>
      </c>
      <c r="BI27" s="25">
        <f t="shared" si="18"/>
        <v>1</v>
      </c>
    </row>
    <row r="28" spans="1:61">
      <c r="A28" s="25"/>
      <c r="B28" s="26"/>
      <c r="C28" s="26"/>
      <c r="D28" s="26"/>
      <c r="E28" s="26"/>
      <c r="F28" s="26"/>
      <c r="G28" s="26"/>
      <c r="H28" s="26"/>
      <c r="I28" s="26"/>
      <c r="J28" s="51">
        <f t="shared" si="0"/>
        <v>0</v>
      </c>
      <c r="K28" s="26"/>
      <c r="L28" s="26"/>
      <c r="M28" s="52">
        <f t="shared" si="1"/>
        <v>0</v>
      </c>
      <c r="N28" s="53"/>
      <c r="O28" s="52">
        <f t="shared" si="2"/>
        <v>0</v>
      </c>
      <c r="P28" s="127"/>
      <c r="Q28" s="25"/>
      <c r="R28" s="26"/>
      <c r="S28" s="26"/>
      <c r="T28" s="26"/>
      <c r="U28" s="26"/>
      <c r="V28" s="26"/>
      <c r="W28" s="26"/>
      <c r="X28" s="26"/>
      <c r="Y28" s="62"/>
      <c r="Z28" s="62"/>
      <c r="AA28" s="132">
        <f t="shared" si="3"/>
        <v>0</v>
      </c>
      <c r="AB28" s="26"/>
      <c r="AC28" s="133">
        <f t="shared" si="4"/>
        <v>0</v>
      </c>
      <c r="AD28" s="118" t="str">
        <f t="shared" si="17"/>
        <v>0.00</v>
      </c>
      <c r="AE28" s="85"/>
      <c r="AF28" s="85"/>
      <c r="AG28" s="86">
        <f t="shared" si="5"/>
        <v>0</v>
      </c>
      <c r="AH28" s="87"/>
      <c r="AI28" s="85"/>
      <c r="AJ28" s="101"/>
      <c r="AK28" s="86">
        <f t="shared" si="6"/>
        <v>0</v>
      </c>
      <c r="AL28" s="48">
        <f t="shared" si="7"/>
        <v>0</v>
      </c>
      <c r="AM28" s="102"/>
      <c r="AN28" s="102"/>
      <c r="AO28" s="52">
        <f t="shared" si="8"/>
        <v>0</v>
      </c>
      <c r="AP28" s="103"/>
      <c r="AQ28" s="102"/>
      <c r="AR28" s="52">
        <f t="shared" si="9"/>
        <v>0</v>
      </c>
      <c r="AS28" s="103"/>
      <c r="AT28" s="102"/>
      <c r="AU28" s="52">
        <f t="shared" si="10"/>
        <v>0</v>
      </c>
      <c r="AV28" s="48">
        <f t="shared" si="11"/>
        <v>0</v>
      </c>
      <c r="AW28" s="102"/>
      <c r="AX28" s="102"/>
      <c r="AY28" s="52">
        <f t="shared" si="12"/>
        <v>0</v>
      </c>
      <c r="AZ28" s="102"/>
      <c r="BA28" s="102"/>
      <c r="BB28" s="52">
        <f t="shared" si="13"/>
        <v>0</v>
      </c>
      <c r="BC28" s="103"/>
      <c r="BD28" s="102"/>
      <c r="BE28" s="52">
        <f t="shared" si="14"/>
        <v>0</v>
      </c>
      <c r="BF28" s="52"/>
      <c r="BG28" s="48">
        <f t="shared" si="15"/>
        <v>0</v>
      </c>
      <c r="BH28" s="137">
        <f t="shared" si="16"/>
        <v>0</v>
      </c>
      <c r="BI28" s="25">
        <f t="shared" si="18"/>
        <v>1</v>
      </c>
    </row>
    <row r="29" spans="1:61">
      <c r="A29" s="25"/>
      <c r="B29" s="26"/>
      <c r="C29" s="26"/>
      <c r="D29" s="26"/>
      <c r="E29" s="26"/>
      <c r="F29" s="26"/>
      <c r="G29" s="26"/>
      <c r="H29" s="26"/>
      <c r="I29" s="26"/>
      <c r="J29" s="51">
        <f t="shared" si="0"/>
        <v>0</v>
      </c>
      <c r="K29" s="26"/>
      <c r="L29" s="26"/>
      <c r="M29" s="52">
        <f t="shared" si="1"/>
        <v>0</v>
      </c>
      <c r="N29" s="53"/>
      <c r="O29" s="52">
        <f t="shared" si="2"/>
        <v>0</v>
      </c>
      <c r="P29" s="127"/>
      <c r="Q29" s="25"/>
      <c r="R29" s="26"/>
      <c r="S29" s="26"/>
      <c r="T29" s="26"/>
      <c r="U29" s="26"/>
      <c r="V29" s="26"/>
      <c r="W29" s="26"/>
      <c r="X29" s="26"/>
      <c r="Y29" s="62"/>
      <c r="Z29" s="62"/>
      <c r="AA29" s="132">
        <f t="shared" si="3"/>
        <v>0</v>
      </c>
      <c r="AB29" s="26"/>
      <c r="AC29" s="133">
        <f t="shared" si="4"/>
        <v>0</v>
      </c>
      <c r="AD29" s="118" t="str">
        <f t="shared" si="17"/>
        <v>0.00</v>
      </c>
      <c r="AE29" s="85"/>
      <c r="AF29" s="85"/>
      <c r="AG29" s="86">
        <f t="shared" si="5"/>
        <v>0</v>
      </c>
      <c r="AH29" s="87"/>
      <c r="AI29" s="85"/>
      <c r="AJ29" s="101"/>
      <c r="AK29" s="86">
        <f t="shared" si="6"/>
        <v>0</v>
      </c>
      <c r="AL29" s="48">
        <f t="shared" si="7"/>
        <v>0</v>
      </c>
      <c r="AM29" s="102"/>
      <c r="AN29" s="102"/>
      <c r="AO29" s="52">
        <f t="shared" si="8"/>
        <v>0</v>
      </c>
      <c r="AP29" s="103"/>
      <c r="AQ29" s="102"/>
      <c r="AR29" s="52">
        <f t="shared" si="9"/>
        <v>0</v>
      </c>
      <c r="AS29" s="103"/>
      <c r="AT29" s="102"/>
      <c r="AU29" s="52">
        <f t="shared" si="10"/>
        <v>0</v>
      </c>
      <c r="AV29" s="48">
        <f t="shared" si="11"/>
        <v>0</v>
      </c>
      <c r="AW29" s="102"/>
      <c r="AX29" s="102"/>
      <c r="AY29" s="52">
        <f t="shared" si="12"/>
        <v>0</v>
      </c>
      <c r="AZ29" s="102"/>
      <c r="BA29" s="102"/>
      <c r="BB29" s="52">
        <f t="shared" si="13"/>
        <v>0</v>
      </c>
      <c r="BC29" s="103"/>
      <c r="BD29" s="102"/>
      <c r="BE29" s="52">
        <f t="shared" si="14"/>
        <v>0</v>
      </c>
      <c r="BF29" s="52"/>
      <c r="BG29" s="48">
        <f t="shared" si="15"/>
        <v>0</v>
      </c>
      <c r="BH29" s="137">
        <f t="shared" si="16"/>
        <v>0</v>
      </c>
      <c r="BI29" s="25">
        <f t="shared" si="18"/>
        <v>1</v>
      </c>
    </row>
    <row r="30" spans="1:61">
      <c r="A30" s="25"/>
      <c r="B30" s="26"/>
      <c r="C30" s="26"/>
      <c r="D30" s="26"/>
      <c r="E30" s="26"/>
      <c r="F30" s="26"/>
      <c r="G30" s="26"/>
      <c r="H30" s="26"/>
      <c r="I30" s="26"/>
      <c r="J30" s="51">
        <f t="shared" si="0"/>
        <v>0</v>
      </c>
      <c r="K30" s="26"/>
      <c r="L30" s="26"/>
      <c r="M30" s="52">
        <f t="shared" si="1"/>
        <v>0</v>
      </c>
      <c r="N30" s="53"/>
      <c r="O30" s="52">
        <f t="shared" si="2"/>
        <v>0</v>
      </c>
      <c r="P30" s="127"/>
      <c r="Q30" s="25"/>
      <c r="R30" s="26"/>
      <c r="S30" s="26"/>
      <c r="T30" s="26"/>
      <c r="U30" s="26"/>
      <c r="V30" s="26"/>
      <c r="W30" s="26"/>
      <c r="X30" s="26"/>
      <c r="Y30" s="62"/>
      <c r="Z30" s="62"/>
      <c r="AA30" s="132">
        <f t="shared" si="3"/>
        <v>0</v>
      </c>
      <c r="AB30" s="26"/>
      <c r="AC30" s="133">
        <f t="shared" si="4"/>
        <v>0</v>
      </c>
      <c r="AD30" s="118" t="str">
        <f t="shared" si="17"/>
        <v>0.00</v>
      </c>
      <c r="AE30" s="85"/>
      <c r="AF30" s="85"/>
      <c r="AG30" s="86">
        <f t="shared" si="5"/>
        <v>0</v>
      </c>
      <c r="AH30" s="87"/>
      <c r="AI30" s="85"/>
      <c r="AJ30" s="101"/>
      <c r="AK30" s="86">
        <f t="shared" si="6"/>
        <v>0</v>
      </c>
      <c r="AL30" s="48">
        <f t="shared" si="7"/>
        <v>0</v>
      </c>
      <c r="AM30" s="102"/>
      <c r="AN30" s="102"/>
      <c r="AO30" s="52">
        <f t="shared" si="8"/>
        <v>0</v>
      </c>
      <c r="AP30" s="103"/>
      <c r="AQ30" s="102"/>
      <c r="AR30" s="52">
        <f t="shared" si="9"/>
        <v>0</v>
      </c>
      <c r="AS30" s="103"/>
      <c r="AT30" s="102"/>
      <c r="AU30" s="52">
        <f t="shared" si="10"/>
        <v>0</v>
      </c>
      <c r="AV30" s="48">
        <f t="shared" si="11"/>
        <v>0</v>
      </c>
      <c r="AW30" s="102"/>
      <c r="AX30" s="102"/>
      <c r="AY30" s="52">
        <f t="shared" si="12"/>
        <v>0</v>
      </c>
      <c r="AZ30" s="102"/>
      <c r="BA30" s="102"/>
      <c r="BB30" s="52">
        <f t="shared" si="13"/>
        <v>0</v>
      </c>
      <c r="BC30" s="103"/>
      <c r="BD30" s="102"/>
      <c r="BE30" s="52">
        <f t="shared" si="14"/>
        <v>0</v>
      </c>
      <c r="BF30" s="52"/>
      <c r="BG30" s="48">
        <f t="shared" si="15"/>
        <v>0</v>
      </c>
      <c r="BH30" s="137">
        <f t="shared" si="16"/>
        <v>0</v>
      </c>
      <c r="BI30" s="25">
        <f t="shared" si="18"/>
        <v>1</v>
      </c>
    </row>
    <row r="31" spans="1:61">
      <c r="A31" s="25"/>
      <c r="B31" s="26"/>
      <c r="C31" s="26"/>
      <c r="D31" s="26"/>
      <c r="E31" s="26"/>
      <c r="F31" s="26"/>
      <c r="G31" s="26"/>
      <c r="H31" s="26"/>
      <c r="I31" s="26"/>
      <c r="J31" s="51">
        <f t="shared" si="0"/>
        <v>0</v>
      </c>
      <c r="K31" s="26"/>
      <c r="L31" s="26"/>
      <c r="M31" s="52">
        <f t="shared" si="1"/>
        <v>0</v>
      </c>
      <c r="N31" s="53"/>
      <c r="O31" s="52">
        <f t="shared" si="2"/>
        <v>0</v>
      </c>
      <c r="P31" s="127"/>
      <c r="Q31" s="25"/>
      <c r="R31" s="26"/>
      <c r="S31" s="26"/>
      <c r="T31" s="26"/>
      <c r="U31" s="26"/>
      <c r="V31" s="26"/>
      <c r="W31" s="26"/>
      <c r="X31" s="26"/>
      <c r="Y31" s="62"/>
      <c r="Z31" s="62"/>
      <c r="AA31" s="132">
        <f t="shared" si="3"/>
        <v>0</v>
      </c>
      <c r="AB31" s="26"/>
      <c r="AC31" s="133">
        <f t="shared" si="4"/>
        <v>0</v>
      </c>
      <c r="AD31" s="118" t="str">
        <f t="shared" si="17"/>
        <v>0.00</v>
      </c>
      <c r="AE31" s="85"/>
      <c r="AF31" s="85"/>
      <c r="AG31" s="86">
        <f t="shared" si="5"/>
        <v>0</v>
      </c>
      <c r="AH31" s="87"/>
      <c r="AI31" s="85"/>
      <c r="AJ31" s="101"/>
      <c r="AK31" s="86">
        <f t="shared" si="6"/>
        <v>0</v>
      </c>
      <c r="AL31" s="48">
        <f t="shared" si="7"/>
        <v>0</v>
      </c>
      <c r="AM31" s="102"/>
      <c r="AN31" s="102"/>
      <c r="AO31" s="52">
        <f t="shared" si="8"/>
        <v>0</v>
      </c>
      <c r="AP31" s="103"/>
      <c r="AQ31" s="102"/>
      <c r="AR31" s="52">
        <f t="shared" si="9"/>
        <v>0</v>
      </c>
      <c r="AS31" s="103"/>
      <c r="AT31" s="102"/>
      <c r="AU31" s="52">
        <f t="shared" si="10"/>
        <v>0</v>
      </c>
      <c r="AV31" s="48">
        <f t="shared" si="11"/>
        <v>0</v>
      </c>
      <c r="AW31" s="102"/>
      <c r="AX31" s="102"/>
      <c r="AY31" s="52">
        <f t="shared" si="12"/>
        <v>0</v>
      </c>
      <c r="AZ31" s="102"/>
      <c r="BA31" s="102"/>
      <c r="BB31" s="52">
        <f t="shared" si="13"/>
        <v>0</v>
      </c>
      <c r="BC31" s="103"/>
      <c r="BD31" s="102"/>
      <c r="BE31" s="52">
        <f t="shared" si="14"/>
        <v>0</v>
      </c>
      <c r="BF31" s="52"/>
      <c r="BG31" s="48">
        <f t="shared" si="15"/>
        <v>0</v>
      </c>
      <c r="BH31" s="137">
        <f t="shared" si="16"/>
        <v>0</v>
      </c>
      <c r="BI31" s="25">
        <f t="shared" si="18"/>
        <v>1</v>
      </c>
    </row>
    <row r="32" spans="1:61">
      <c r="A32" s="25"/>
      <c r="B32" s="26"/>
      <c r="C32" s="26"/>
      <c r="D32" s="26"/>
      <c r="E32" s="26"/>
      <c r="F32" s="26"/>
      <c r="G32" s="26"/>
      <c r="H32" s="26"/>
      <c r="I32" s="26"/>
      <c r="J32" s="51">
        <f t="shared" si="0"/>
        <v>0</v>
      </c>
      <c r="K32" s="26"/>
      <c r="L32" s="26"/>
      <c r="M32" s="52">
        <f t="shared" si="1"/>
        <v>0</v>
      </c>
      <c r="N32" s="53"/>
      <c r="O32" s="52">
        <f t="shared" si="2"/>
        <v>0</v>
      </c>
      <c r="P32" s="127"/>
      <c r="Q32" s="25"/>
      <c r="R32" s="26"/>
      <c r="S32" s="26"/>
      <c r="T32" s="26"/>
      <c r="U32" s="26"/>
      <c r="V32" s="26"/>
      <c r="W32" s="26"/>
      <c r="X32" s="26"/>
      <c r="Y32" s="62"/>
      <c r="Z32" s="62"/>
      <c r="AA32" s="132">
        <f t="shared" si="3"/>
        <v>0</v>
      </c>
      <c r="AB32" s="26"/>
      <c r="AC32" s="133">
        <f t="shared" si="4"/>
        <v>0</v>
      </c>
      <c r="AD32" s="118" t="str">
        <f t="shared" si="17"/>
        <v>0.00</v>
      </c>
      <c r="AE32" s="85"/>
      <c r="AF32" s="85"/>
      <c r="AG32" s="86">
        <f t="shared" si="5"/>
        <v>0</v>
      </c>
      <c r="AH32" s="87"/>
      <c r="AI32" s="85"/>
      <c r="AJ32" s="101"/>
      <c r="AK32" s="86">
        <f t="shared" si="6"/>
        <v>0</v>
      </c>
      <c r="AL32" s="48">
        <f t="shared" si="7"/>
        <v>0</v>
      </c>
      <c r="AM32" s="102"/>
      <c r="AN32" s="102"/>
      <c r="AO32" s="52">
        <f t="shared" si="8"/>
        <v>0</v>
      </c>
      <c r="AP32" s="103"/>
      <c r="AQ32" s="102"/>
      <c r="AR32" s="52">
        <f t="shared" si="9"/>
        <v>0</v>
      </c>
      <c r="AS32" s="103"/>
      <c r="AT32" s="102"/>
      <c r="AU32" s="52">
        <f t="shared" si="10"/>
        <v>0</v>
      </c>
      <c r="AV32" s="48">
        <f t="shared" si="11"/>
        <v>0</v>
      </c>
      <c r="AW32" s="102"/>
      <c r="AX32" s="102"/>
      <c r="AY32" s="52">
        <f t="shared" si="12"/>
        <v>0</v>
      </c>
      <c r="AZ32" s="102"/>
      <c r="BA32" s="102"/>
      <c r="BB32" s="52">
        <f t="shared" si="13"/>
        <v>0</v>
      </c>
      <c r="BC32" s="103"/>
      <c r="BD32" s="102"/>
      <c r="BE32" s="52">
        <f t="shared" si="14"/>
        <v>0</v>
      </c>
      <c r="BF32" s="52"/>
      <c r="BG32" s="48">
        <f t="shared" si="15"/>
        <v>0</v>
      </c>
      <c r="BH32" s="137">
        <f t="shared" si="16"/>
        <v>0</v>
      </c>
      <c r="BI32" s="25">
        <f t="shared" si="18"/>
        <v>1</v>
      </c>
    </row>
    <row r="33" spans="1:61">
      <c r="A33" s="25"/>
      <c r="B33" s="26"/>
      <c r="C33" s="26"/>
      <c r="D33" s="26"/>
      <c r="E33" s="26"/>
      <c r="F33" s="26"/>
      <c r="G33" s="26"/>
      <c r="H33" s="26"/>
      <c r="I33" s="26"/>
      <c r="J33" s="51">
        <f t="shared" si="0"/>
        <v>0</v>
      </c>
      <c r="K33" s="26"/>
      <c r="L33" s="26"/>
      <c r="M33" s="52">
        <f t="shared" si="1"/>
        <v>0</v>
      </c>
      <c r="N33" s="53"/>
      <c r="O33" s="52">
        <f t="shared" si="2"/>
        <v>0</v>
      </c>
      <c r="P33" s="127"/>
      <c r="Q33" s="25"/>
      <c r="R33" s="26"/>
      <c r="S33" s="26"/>
      <c r="T33" s="26"/>
      <c r="U33" s="26"/>
      <c r="V33" s="26"/>
      <c r="W33" s="26"/>
      <c r="X33" s="26"/>
      <c r="Y33" s="62"/>
      <c r="Z33" s="62"/>
      <c r="AA33" s="132">
        <f t="shared" si="3"/>
        <v>0</v>
      </c>
      <c r="AB33" s="26"/>
      <c r="AC33" s="133">
        <f t="shared" si="4"/>
        <v>0</v>
      </c>
      <c r="AD33" s="118" t="str">
        <f t="shared" si="17"/>
        <v>0.00</v>
      </c>
      <c r="AE33" s="85"/>
      <c r="AF33" s="85"/>
      <c r="AG33" s="86">
        <f t="shared" si="5"/>
        <v>0</v>
      </c>
      <c r="AH33" s="87"/>
      <c r="AI33" s="85"/>
      <c r="AJ33" s="101"/>
      <c r="AK33" s="86">
        <f t="shared" si="6"/>
        <v>0</v>
      </c>
      <c r="AL33" s="48">
        <f t="shared" si="7"/>
        <v>0</v>
      </c>
      <c r="AM33" s="102"/>
      <c r="AN33" s="102"/>
      <c r="AO33" s="52">
        <f t="shared" si="8"/>
        <v>0</v>
      </c>
      <c r="AP33" s="103"/>
      <c r="AQ33" s="102"/>
      <c r="AR33" s="52">
        <f t="shared" si="9"/>
        <v>0</v>
      </c>
      <c r="AS33" s="103"/>
      <c r="AT33" s="102"/>
      <c r="AU33" s="52">
        <f t="shared" si="10"/>
        <v>0</v>
      </c>
      <c r="AV33" s="48">
        <f t="shared" si="11"/>
        <v>0</v>
      </c>
      <c r="AW33" s="102"/>
      <c r="AX33" s="102"/>
      <c r="AY33" s="52">
        <f t="shared" si="12"/>
        <v>0</v>
      </c>
      <c r="AZ33" s="102"/>
      <c r="BA33" s="102"/>
      <c r="BB33" s="52">
        <f t="shared" si="13"/>
        <v>0</v>
      </c>
      <c r="BC33" s="103"/>
      <c r="BD33" s="102"/>
      <c r="BE33" s="52">
        <f t="shared" si="14"/>
        <v>0</v>
      </c>
      <c r="BF33" s="52"/>
      <c r="BG33" s="48">
        <f t="shared" si="15"/>
        <v>0</v>
      </c>
      <c r="BH33" s="137">
        <f t="shared" si="16"/>
        <v>0</v>
      </c>
      <c r="BI33" s="25">
        <f t="shared" si="18"/>
        <v>1</v>
      </c>
    </row>
    <row r="34" spans="1:61">
      <c r="A34" s="25"/>
      <c r="B34" s="26"/>
      <c r="C34" s="26"/>
      <c r="D34" s="26"/>
      <c r="E34" s="26"/>
      <c r="F34" s="26"/>
      <c r="G34" s="26"/>
      <c r="H34" s="26"/>
      <c r="I34" s="26"/>
      <c r="J34" s="51">
        <f t="shared" si="0"/>
        <v>0</v>
      </c>
      <c r="K34" s="26"/>
      <c r="L34" s="26"/>
      <c r="M34" s="52">
        <f t="shared" si="1"/>
        <v>0</v>
      </c>
      <c r="N34" s="53"/>
      <c r="O34" s="52">
        <f t="shared" si="2"/>
        <v>0</v>
      </c>
      <c r="P34" s="127"/>
      <c r="Q34" s="25"/>
      <c r="R34" s="26"/>
      <c r="S34" s="26"/>
      <c r="T34" s="26"/>
      <c r="U34" s="26"/>
      <c r="V34" s="26"/>
      <c r="W34" s="26"/>
      <c r="X34" s="26"/>
      <c r="Y34" s="62"/>
      <c r="Z34" s="62"/>
      <c r="AA34" s="132">
        <f t="shared" si="3"/>
        <v>0</v>
      </c>
      <c r="AB34" s="26"/>
      <c r="AC34" s="133">
        <f t="shared" si="4"/>
        <v>0</v>
      </c>
      <c r="AD34" s="118" t="str">
        <f t="shared" si="17"/>
        <v>0.00</v>
      </c>
      <c r="AE34" s="85"/>
      <c r="AF34" s="85"/>
      <c r="AG34" s="86">
        <f t="shared" si="5"/>
        <v>0</v>
      </c>
      <c r="AH34" s="87"/>
      <c r="AI34" s="85"/>
      <c r="AJ34" s="101"/>
      <c r="AK34" s="86">
        <f t="shared" si="6"/>
        <v>0</v>
      </c>
      <c r="AL34" s="48">
        <f t="shared" si="7"/>
        <v>0</v>
      </c>
      <c r="AM34" s="102"/>
      <c r="AN34" s="102"/>
      <c r="AO34" s="52">
        <f t="shared" si="8"/>
        <v>0</v>
      </c>
      <c r="AP34" s="103"/>
      <c r="AQ34" s="102"/>
      <c r="AR34" s="52">
        <f t="shared" si="9"/>
        <v>0</v>
      </c>
      <c r="AS34" s="103"/>
      <c r="AT34" s="102"/>
      <c r="AU34" s="52">
        <f t="shared" si="10"/>
        <v>0</v>
      </c>
      <c r="AV34" s="48">
        <f t="shared" si="11"/>
        <v>0</v>
      </c>
      <c r="AW34" s="102"/>
      <c r="AX34" s="102"/>
      <c r="AY34" s="52">
        <f t="shared" si="12"/>
        <v>0</v>
      </c>
      <c r="AZ34" s="102"/>
      <c r="BA34" s="102"/>
      <c r="BB34" s="52">
        <f t="shared" si="13"/>
        <v>0</v>
      </c>
      <c r="BC34" s="103"/>
      <c r="BD34" s="102"/>
      <c r="BE34" s="52">
        <f t="shared" si="14"/>
        <v>0</v>
      </c>
      <c r="BF34" s="52"/>
      <c r="BG34" s="48">
        <f t="shared" si="15"/>
        <v>0</v>
      </c>
      <c r="BH34" s="137">
        <f t="shared" si="16"/>
        <v>0</v>
      </c>
      <c r="BI34" s="25">
        <f t="shared" si="18"/>
        <v>1</v>
      </c>
    </row>
    <row r="35" spans="1:61">
      <c r="A35" s="25"/>
      <c r="B35" s="26"/>
      <c r="C35" s="26"/>
      <c r="D35" s="26"/>
      <c r="E35" s="26"/>
      <c r="F35" s="26"/>
      <c r="G35" s="26"/>
      <c r="H35" s="26"/>
      <c r="I35" s="26"/>
      <c r="J35" s="51">
        <f t="shared" si="0"/>
        <v>0</v>
      </c>
      <c r="K35" s="26"/>
      <c r="L35" s="26"/>
      <c r="M35" s="52">
        <f t="shared" si="1"/>
        <v>0</v>
      </c>
      <c r="N35" s="53"/>
      <c r="O35" s="52">
        <f t="shared" si="2"/>
        <v>0</v>
      </c>
      <c r="P35" s="127"/>
      <c r="Q35" s="25"/>
      <c r="R35" s="26"/>
      <c r="S35" s="26"/>
      <c r="T35" s="26"/>
      <c r="U35" s="26"/>
      <c r="V35" s="26"/>
      <c r="W35" s="26"/>
      <c r="X35" s="26"/>
      <c r="Y35" s="62"/>
      <c r="Z35" s="62"/>
      <c r="AA35" s="132">
        <f t="shared" si="3"/>
        <v>0</v>
      </c>
      <c r="AB35" s="26"/>
      <c r="AC35" s="133">
        <f t="shared" si="4"/>
        <v>0</v>
      </c>
      <c r="AD35" s="118" t="str">
        <f t="shared" si="17"/>
        <v>0.00</v>
      </c>
      <c r="AE35" s="85"/>
      <c r="AF35" s="85"/>
      <c r="AG35" s="86">
        <f t="shared" si="5"/>
        <v>0</v>
      </c>
      <c r="AH35" s="87"/>
      <c r="AI35" s="85"/>
      <c r="AJ35" s="101"/>
      <c r="AK35" s="86">
        <f t="shared" si="6"/>
        <v>0</v>
      </c>
      <c r="AL35" s="48">
        <f t="shared" si="7"/>
        <v>0</v>
      </c>
      <c r="AM35" s="102"/>
      <c r="AN35" s="102"/>
      <c r="AO35" s="52">
        <f t="shared" si="8"/>
        <v>0</v>
      </c>
      <c r="AP35" s="103"/>
      <c r="AQ35" s="102"/>
      <c r="AR35" s="52">
        <f t="shared" si="9"/>
        <v>0</v>
      </c>
      <c r="AS35" s="103"/>
      <c r="AT35" s="102"/>
      <c r="AU35" s="52">
        <f t="shared" si="10"/>
        <v>0</v>
      </c>
      <c r="AV35" s="48">
        <f t="shared" si="11"/>
        <v>0</v>
      </c>
      <c r="AW35" s="102"/>
      <c r="AX35" s="102"/>
      <c r="AY35" s="52">
        <f t="shared" si="12"/>
        <v>0</v>
      </c>
      <c r="AZ35" s="102"/>
      <c r="BA35" s="102"/>
      <c r="BB35" s="52">
        <f t="shared" si="13"/>
        <v>0</v>
      </c>
      <c r="BC35" s="103"/>
      <c r="BD35" s="102"/>
      <c r="BE35" s="52">
        <f t="shared" si="14"/>
        <v>0</v>
      </c>
      <c r="BF35" s="52"/>
      <c r="BG35" s="48">
        <f t="shared" si="15"/>
        <v>0</v>
      </c>
      <c r="BH35" s="137">
        <f t="shared" si="16"/>
        <v>0</v>
      </c>
      <c r="BI35" s="25">
        <f t="shared" si="18"/>
        <v>1</v>
      </c>
    </row>
    <row r="36" spans="1:61">
      <c r="A36" s="25"/>
      <c r="B36" s="26"/>
      <c r="C36" s="26"/>
      <c r="D36" s="26"/>
      <c r="E36" s="26"/>
      <c r="F36" s="26"/>
      <c r="G36" s="26"/>
      <c r="H36" s="26"/>
      <c r="I36" s="26"/>
      <c r="J36" s="51">
        <f t="shared" si="0"/>
        <v>0</v>
      </c>
      <c r="K36" s="26"/>
      <c r="L36" s="26"/>
      <c r="M36" s="52">
        <f t="shared" si="1"/>
        <v>0</v>
      </c>
      <c r="N36" s="53"/>
      <c r="O36" s="52">
        <f t="shared" si="2"/>
        <v>0</v>
      </c>
      <c r="P36" s="127"/>
      <c r="Q36" s="25"/>
      <c r="R36" s="26"/>
      <c r="S36" s="26"/>
      <c r="T36" s="26"/>
      <c r="U36" s="26"/>
      <c r="V36" s="26"/>
      <c r="W36" s="26"/>
      <c r="X36" s="26"/>
      <c r="Y36" s="62"/>
      <c r="Z36" s="62"/>
      <c r="AA36" s="132">
        <f t="shared" si="3"/>
        <v>0</v>
      </c>
      <c r="AB36" s="26"/>
      <c r="AC36" s="133">
        <f t="shared" si="4"/>
        <v>0</v>
      </c>
      <c r="AD36" s="118" t="str">
        <f t="shared" si="17"/>
        <v>0.00</v>
      </c>
      <c r="AE36" s="85"/>
      <c r="AF36" s="85"/>
      <c r="AG36" s="86">
        <f t="shared" si="5"/>
        <v>0</v>
      </c>
      <c r="AH36" s="87"/>
      <c r="AI36" s="85"/>
      <c r="AJ36" s="101"/>
      <c r="AK36" s="86">
        <f t="shared" si="6"/>
        <v>0</v>
      </c>
      <c r="AL36" s="48">
        <f t="shared" si="7"/>
        <v>0</v>
      </c>
      <c r="AM36" s="102"/>
      <c r="AN36" s="102"/>
      <c r="AO36" s="52">
        <f t="shared" si="8"/>
        <v>0</v>
      </c>
      <c r="AP36" s="103"/>
      <c r="AQ36" s="102"/>
      <c r="AR36" s="52">
        <f t="shared" si="9"/>
        <v>0</v>
      </c>
      <c r="AS36" s="103"/>
      <c r="AT36" s="102"/>
      <c r="AU36" s="52">
        <f t="shared" si="10"/>
        <v>0</v>
      </c>
      <c r="AV36" s="48">
        <f t="shared" si="11"/>
        <v>0</v>
      </c>
      <c r="AW36" s="102"/>
      <c r="AX36" s="102"/>
      <c r="AY36" s="52">
        <f t="shared" si="12"/>
        <v>0</v>
      </c>
      <c r="AZ36" s="102"/>
      <c r="BA36" s="102"/>
      <c r="BB36" s="52">
        <f t="shared" si="13"/>
        <v>0</v>
      </c>
      <c r="BC36" s="103"/>
      <c r="BD36" s="102"/>
      <c r="BE36" s="52">
        <f t="shared" si="14"/>
        <v>0</v>
      </c>
      <c r="BF36" s="52"/>
      <c r="BG36" s="48">
        <f t="shared" si="15"/>
        <v>0</v>
      </c>
      <c r="BH36" s="137">
        <f t="shared" si="16"/>
        <v>0</v>
      </c>
      <c r="BI36" s="25">
        <f t="shared" si="18"/>
        <v>1</v>
      </c>
    </row>
    <row r="37" spans="1:61">
      <c r="A37" s="25"/>
      <c r="B37" s="26"/>
      <c r="C37" s="26"/>
      <c r="D37" s="26"/>
      <c r="E37" s="26"/>
      <c r="F37" s="26"/>
      <c r="G37" s="26"/>
      <c r="H37" s="26"/>
      <c r="I37" s="26"/>
      <c r="J37" s="51">
        <f t="shared" si="0"/>
        <v>0</v>
      </c>
      <c r="K37" s="26"/>
      <c r="L37" s="26"/>
      <c r="M37" s="52">
        <f t="shared" si="1"/>
        <v>0</v>
      </c>
      <c r="N37" s="53"/>
      <c r="O37" s="52">
        <f t="shared" si="2"/>
        <v>0</v>
      </c>
      <c r="P37" s="127"/>
      <c r="Q37" s="25"/>
      <c r="R37" s="26"/>
      <c r="S37" s="26"/>
      <c r="T37" s="26"/>
      <c r="U37" s="26"/>
      <c r="V37" s="26"/>
      <c r="W37" s="26"/>
      <c r="X37" s="26"/>
      <c r="Y37" s="62"/>
      <c r="Z37" s="62"/>
      <c r="AA37" s="132">
        <f t="shared" si="3"/>
        <v>0</v>
      </c>
      <c r="AB37" s="26"/>
      <c r="AC37" s="133">
        <f t="shared" si="4"/>
        <v>0</v>
      </c>
      <c r="AD37" s="118" t="str">
        <f t="shared" si="17"/>
        <v>0.00</v>
      </c>
      <c r="AE37" s="85"/>
      <c r="AF37" s="85"/>
      <c r="AG37" s="86">
        <f t="shared" si="5"/>
        <v>0</v>
      </c>
      <c r="AH37" s="87"/>
      <c r="AI37" s="85"/>
      <c r="AJ37" s="101"/>
      <c r="AK37" s="86">
        <f t="shared" si="6"/>
        <v>0</v>
      </c>
      <c r="AL37" s="48">
        <f t="shared" si="7"/>
        <v>0</v>
      </c>
      <c r="AM37" s="102"/>
      <c r="AN37" s="102"/>
      <c r="AO37" s="52">
        <f t="shared" si="8"/>
        <v>0</v>
      </c>
      <c r="AP37" s="103"/>
      <c r="AQ37" s="102"/>
      <c r="AR37" s="52">
        <f t="shared" si="9"/>
        <v>0</v>
      </c>
      <c r="AS37" s="103"/>
      <c r="AT37" s="102"/>
      <c r="AU37" s="52">
        <f t="shared" si="10"/>
        <v>0</v>
      </c>
      <c r="AV37" s="48">
        <f t="shared" si="11"/>
        <v>0</v>
      </c>
      <c r="AW37" s="102"/>
      <c r="AX37" s="102"/>
      <c r="AY37" s="52">
        <f t="shared" si="12"/>
        <v>0</v>
      </c>
      <c r="AZ37" s="102"/>
      <c r="BA37" s="102"/>
      <c r="BB37" s="52">
        <f t="shared" si="13"/>
        <v>0</v>
      </c>
      <c r="BC37" s="103"/>
      <c r="BD37" s="102"/>
      <c r="BE37" s="52">
        <f t="shared" si="14"/>
        <v>0</v>
      </c>
      <c r="BF37" s="52"/>
      <c r="BG37" s="48">
        <f t="shared" si="15"/>
        <v>0</v>
      </c>
      <c r="BH37" s="137">
        <f t="shared" si="16"/>
        <v>0</v>
      </c>
      <c r="BI37" s="25">
        <f t="shared" si="18"/>
        <v>1</v>
      </c>
    </row>
    <row r="38" spans="1:61">
      <c r="A38" s="25"/>
      <c r="B38" s="26"/>
      <c r="C38" s="26"/>
      <c r="D38" s="26"/>
      <c r="E38" s="26"/>
      <c r="F38" s="26"/>
      <c r="G38" s="26"/>
      <c r="H38" s="26"/>
      <c r="I38" s="26"/>
      <c r="J38" s="51">
        <f t="shared" ref="J38:J56" si="19">G38++H38+I38</f>
        <v>0</v>
      </c>
      <c r="K38" s="26"/>
      <c r="L38" s="26"/>
      <c r="M38" s="52">
        <f t="shared" ref="M38:M56" si="20">(IF(L38&lt;=30,L38,30))</f>
        <v>0</v>
      </c>
      <c r="N38" s="53"/>
      <c r="O38" s="52">
        <f t="shared" ref="O38:O56" si="21">J38+M38-N38</f>
        <v>0</v>
      </c>
      <c r="P38" s="127"/>
      <c r="Q38" s="25"/>
      <c r="R38" s="26"/>
      <c r="S38" s="26"/>
      <c r="T38" s="26"/>
      <c r="U38" s="26"/>
      <c r="V38" s="26"/>
      <c r="W38" s="26"/>
      <c r="X38" s="26"/>
      <c r="Y38" s="62"/>
      <c r="Z38" s="62"/>
      <c r="AA38" s="132">
        <f t="shared" ref="AA38:AA56" si="22">Y38-Z38</f>
        <v>0</v>
      </c>
      <c r="AB38" s="26"/>
      <c r="AC38" s="133">
        <f t="shared" ref="AC38:AC56" si="23">Q38+AA38+AB38</f>
        <v>0</v>
      </c>
      <c r="AD38" s="118" t="str">
        <f t="shared" si="17"/>
        <v>0.00</v>
      </c>
      <c r="AE38" s="85"/>
      <c r="AF38" s="85"/>
      <c r="AG38" s="86">
        <f t="shared" ref="AG38:AG56" si="24">AE38+AF38</f>
        <v>0</v>
      </c>
      <c r="AH38" s="87"/>
      <c r="AI38" s="85"/>
      <c r="AJ38" s="101"/>
      <c r="AK38" s="86">
        <f t="shared" ref="AK38:AK56" si="25">IF(AJ38&lt;=30,AJ38,30)</f>
        <v>0</v>
      </c>
      <c r="AL38" s="48">
        <f t="shared" ref="AL38:AL56" si="26">AG38+AK38</f>
        <v>0</v>
      </c>
      <c r="AM38" s="102"/>
      <c r="AN38" s="102"/>
      <c r="AO38" s="52">
        <f t="shared" ref="AO38:AO56" si="27">(IF(AN38&lt;=20,AN38,20))</f>
        <v>0</v>
      </c>
      <c r="AP38" s="103"/>
      <c r="AQ38" s="102"/>
      <c r="AR38" s="52">
        <f t="shared" ref="AR38:AR56" si="28">(IF(AQ38&lt;=60,AQ38,60))</f>
        <v>0</v>
      </c>
      <c r="AS38" s="103"/>
      <c r="AT38" s="102"/>
      <c r="AU38" s="52">
        <f t="shared" ref="AU38:AU56" si="29">(IF(AT38&lt;=20,AT38,20))</f>
        <v>0</v>
      </c>
      <c r="AV38" s="48">
        <f t="shared" ref="AV38:AV56" si="30">AO38+AR38+AU38</f>
        <v>0</v>
      </c>
      <c r="AW38" s="102"/>
      <c r="AX38" s="102"/>
      <c r="AY38" s="52">
        <f t="shared" ref="AY38:AY56" si="31">(IF(AX38&lt;=60,AX38,60))</f>
        <v>0</v>
      </c>
      <c r="AZ38" s="102"/>
      <c r="BA38" s="102"/>
      <c r="BB38" s="52">
        <f t="shared" ref="BB38:BB56" si="32">(IF(BA38&lt;=20,BA38,20))</f>
        <v>0</v>
      </c>
      <c r="BC38" s="103"/>
      <c r="BD38" s="102"/>
      <c r="BE38" s="52">
        <f t="shared" ref="BE38:BE56" si="33">(IF(BD38&lt;=20,BD38,20))</f>
        <v>0</v>
      </c>
      <c r="BF38" s="52"/>
      <c r="BG38" s="48">
        <f t="shared" ref="BG38:BG56" si="34">AY38+BB38+BE38-BF38</f>
        <v>0</v>
      </c>
      <c r="BH38" s="137">
        <f t="shared" ref="BH38:BH56" si="35">O38*0.2+AD38*0.7+AL38*0.03+AV38*0.03+BG38*0.04</f>
        <v>0</v>
      </c>
      <c r="BI38" s="25">
        <f t="shared" si="18"/>
        <v>1</v>
      </c>
    </row>
    <row r="39" spans="1:61">
      <c r="A39" s="25"/>
      <c r="B39" s="26"/>
      <c r="C39" s="26"/>
      <c r="D39" s="26"/>
      <c r="E39" s="26"/>
      <c r="F39" s="26"/>
      <c r="G39" s="26"/>
      <c r="H39" s="26"/>
      <c r="I39" s="26"/>
      <c r="J39" s="51">
        <f t="shared" si="19"/>
        <v>0</v>
      </c>
      <c r="K39" s="26"/>
      <c r="L39" s="26"/>
      <c r="M39" s="52">
        <f t="shared" si="20"/>
        <v>0</v>
      </c>
      <c r="N39" s="53"/>
      <c r="O39" s="52">
        <f t="shared" si="21"/>
        <v>0</v>
      </c>
      <c r="P39" s="127"/>
      <c r="Q39" s="25"/>
      <c r="R39" s="26"/>
      <c r="S39" s="26"/>
      <c r="T39" s="26"/>
      <c r="U39" s="26"/>
      <c r="V39" s="26"/>
      <c r="W39" s="26"/>
      <c r="X39" s="26"/>
      <c r="Y39" s="62"/>
      <c r="Z39" s="62"/>
      <c r="AA39" s="132">
        <f t="shared" si="22"/>
        <v>0</v>
      </c>
      <c r="AB39" s="26"/>
      <c r="AC39" s="133">
        <f t="shared" si="23"/>
        <v>0</v>
      </c>
      <c r="AD39" s="118" t="str">
        <f t="shared" si="17"/>
        <v>0.00</v>
      </c>
      <c r="AE39" s="85"/>
      <c r="AF39" s="85"/>
      <c r="AG39" s="86">
        <f t="shared" si="24"/>
        <v>0</v>
      </c>
      <c r="AH39" s="87"/>
      <c r="AI39" s="85"/>
      <c r="AJ39" s="101"/>
      <c r="AK39" s="86">
        <f t="shared" si="25"/>
        <v>0</v>
      </c>
      <c r="AL39" s="48">
        <f t="shared" si="26"/>
        <v>0</v>
      </c>
      <c r="AM39" s="102"/>
      <c r="AN39" s="102"/>
      <c r="AO39" s="52">
        <f t="shared" si="27"/>
        <v>0</v>
      </c>
      <c r="AP39" s="103"/>
      <c r="AQ39" s="102"/>
      <c r="AR39" s="52">
        <f t="shared" si="28"/>
        <v>0</v>
      </c>
      <c r="AS39" s="103"/>
      <c r="AT39" s="102"/>
      <c r="AU39" s="52">
        <f t="shared" si="29"/>
        <v>0</v>
      </c>
      <c r="AV39" s="48">
        <f t="shared" si="30"/>
        <v>0</v>
      </c>
      <c r="AW39" s="102"/>
      <c r="AX39" s="102"/>
      <c r="AY39" s="52">
        <f t="shared" si="31"/>
        <v>0</v>
      </c>
      <c r="AZ39" s="102"/>
      <c r="BA39" s="102"/>
      <c r="BB39" s="52">
        <f t="shared" si="32"/>
        <v>0</v>
      </c>
      <c r="BC39" s="103"/>
      <c r="BD39" s="102"/>
      <c r="BE39" s="52">
        <f t="shared" si="33"/>
        <v>0</v>
      </c>
      <c r="BF39" s="52"/>
      <c r="BG39" s="48">
        <f t="shared" si="34"/>
        <v>0</v>
      </c>
      <c r="BH39" s="137">
        <f t="shared" si="35"/>
        <v>0</v>
      </c>
      <c r="BI39" s="25">
        <f t="shared" si="18"/>
        <v>1</v>
      </c>
    </row>
    <row r="40" spans="1:61">
      <c r="A40" s="25"/>
      <c r="B40" s="26"/>
      <c r="C40" s="26"/>
      <c r="D40" s="26"/>
      <c r="E40" s="26"/>
      <c r="F40" s="26"/>
      <c r="G40" s="26"/>
      <c r="H40" s="26"/>
      <c r="I40" s="26"/>
      <c r="J40" s="51">
        <f t="shared" si="19"/>
        <v>0</v>
      </c>
      <c r="K40" s="26"/>
      <c r="L40" s="26"/>
      <c r="M40" s="52">
        <f t="shared" si="20"/>
        <v>0</v>
      </c>
      <c r="N40" s="53"/>
      <c r="O40" s="52">
        <f t="shared" si="21"/>
        <v>0</v>
      </c>
      <c r="P40" s="127"/>
      <c r="Q40" s="25"/>
      <c r="R40" s="26"/>
      <c r="S40" s="26"/>
      <c r="T40" s="26"/>
      <c r="U40" s="26"/>
      <c r="V40" s="26"/>
      <c r="W40" s="26"/>
      <c r="X40" s="26"/>
      <c r="Y40" s="62"/>
      <c r="Z40" s="62"/>
      <c r="AA40" s="132">
        <f t="shared" si="22"/>
        <v>0</v>
      </c>
      <c r="AB40" s="26"/>
      <c r="AC40" s="133">
        <f t="shared" si="23"/>
        <v>0</v>
      </c>
      <c r="AD40" s="118" t="str">
        <f t="shared" ref="AD40:AD56" si="36">TEXT((P40+AC40)*100/(100+MAX($AC$7:$AC$56)),"0.00")</f>
        <v>0.00</v>
      </c>
      <c r="AE40" s="85"/>
      <c r="AF40" s="85"/>
      <c r="AG40" s="86">
        <f t="shared" si="24"/>
        <v>0</v>
      </c>
      <c r="AH40" s="87"/>
      <c r="AI40" s="85"/>
      <c r="AJ40" s="101"/>
      <c r="AK40" s="86">
        <f t="shared" si="25"/>
        <v>0</v>
      </c>
      <c r="AL40" s="48">
        <f t="shared" si="26"/>
        <v>0</v>
      </c>
      <c r="AM40" s="102"/>
      <c r="AN40" s="102"/>
      <c r="AO40" s="52">
        <f t="shared" si="27"/>
        <v>0</v>
      </c>
      <c r="AP40" s="103"/>
      <c r="AQ40" s="102"/>
      <c r="AR40" s="52">
        <f t="shared" si="28"/>
        <v>0</v>
      </c>
      <c r="AS40" s="103"/>
      <c r="AT40" s="102"/>
      <c r="AU40" s="52">
        <f t="shared" si="29"/>
        <v>0</v>
      </c>
      <c r="AV40" s="48">
        <f t="shared" si="30"/>
        <v>0</v>
      </c>
      <c r="AW40" s="102"/>
      <c r="AX40" s="102"/>
      <c r="AY40" s="52">
        <f t="shared" si="31"/>
        <v>0</v>
      </c>
      <c r="AZ40" s="102"/>
      <c r="BA40" s="102"/>
      <c r="BB40" s="52">
        <f t="shared" si="32"/>
        <v>0</v>
      </c>
      <c r="BC40" s="103"/>
      <c r="BD40" s="102"/>
      <c r="BE40" s="52">
        <f t="shared" si="33"/>
        <v>0</v>
      </c>
      <c r="BF40" s="52"/>
      <c r="BG40" s="48">
        <f t="shared" si="34"/>
        <v>0</v>
      </c>
      <c r="BH40" s="137">
        <f t="shared" si="35"/>
        <v>0</v>
      </c>
      <c r="BI40" s="25">
        <f t="shared" ref="BI40:BI56" si="37">RANK(BH40,$BH$7:$BH$56)</f>
        <v>1</v>
      </c>
    </row>
    <row r="41" spans="1:61">
      <c r="A41" s="25"/>
      <c r="B41" s="26"/>
      <c r="C41" s="26"/>
      <c r="D41" s="26"/>
      <c r="E41" s="26"/>
      <c r="F41" s="26"/>
      <c r="G41" s="26"/>
      <c r="H41" s="26"/>
      <c r="I41" s="26"/>
      <c r="J41" s="51">
        <f t="shared" si="19"/>
        <v>0</v>
      </c>
      <c r="K41" s="26"/>
      <c r="L41" s="26"/>
      <c r="M41" s="52">
        <f t="shared" si="20"/>
        <v>0</v>
      </c>
      <c r="N41" s="53"/>
      <c r="O41" s="52">
        <f t="shared" si="21"/>
        <v>0</v>
      </c>
      <c r="P41" s="127"/>
      <c r="Q41" s="25"/>
      <c r="R41" s="26"/>
      <c r="S41" s="26"/>
      <c r="T41" s="26"/>
      <c r="U41" s="26"/>
      <c r="V41" s="26"/>
      <c r="W41" s="26"/>
      <c r="X41" s="26"/>
      <c r="Y41" s="62"/>
      <c r="Z41" s="62"/>
      <c r="AA41" s="132">
        <f t="shared" si="22"/>
        <v>0</v>
      </c>
      <c r="AB41" s="26"/>
      <c r="AC41" s="133">
        <f t="shared" si="23"/>
        <v>0</v>
      </c>
      <c r="AD41" s="118" t="str">
        <f t="shared" si="36"/>
        <v>0.00</v>
      </c>
      <c r="AE41" s="85"/>
      <c r="AF41" s="85"/>
      <c r="AG41" s="86">
        <f t="shared" si="24"/>
        <v>0</v>
      </c>
      <c r="AH41" s="87"/>
      <c r="AI41" s="85"/>
      <c r="AJ41" s="101"/>
      <c r="AK41" s="86">
        <f t="shared" si="25"/>
        <v>0</v>
      </c>
      <c r="AL41" s="48">
        <f t="shared" si="26"/>
        <v>0</v>
      </c>
      <c r="AM41" s="102"/>
      <c r="AN41" s="102"/>
      <c r="AO41" s="52">
        <f t="shared" si="27"/>
        <v>0</v>
      </c>
      <c r="AP41" s="103"/>
      <c r="AQ41" s="102"/>
      <c r="AR41" s="52">
        <f t="shared" si="28"/>
        <v>0</v>
      </c>
      <c r="AS41" s="103"/>
      <c r="AT41" s="102"/>
      <c r="AU41" s="52">
        <f t="shared" si="29"/>
        <v>0</v>
      </c>
      <c r="AV41" s="48">
        <f t="shared" si="30"/>
        <v>0</v>
      </c>
      <c r="AW41" s="102"/>
      <c r="AX41" s="102"/>
      <c r="AY41" s="52">
        <f t="shared" si="31"/>
        <v>0</v>
      </c>
      <c r="AZ41" s="102"/>
      <c r="BA41" s="102"/>
      <c r="BB41" s="52">
        <f t="shared" si="32"/>
        <v>0</v>
      </c>
      <c r="BC41" s="103"/>
      <c r="BD41" s="102"/>
      <c r="BE41" s="52">
        <f t="shared" si="33"/>
        <v>0</v>
      </c>
      <c r="BF41" s="52"/>
      <c r="BG41" s="48">
        <f t="shared" si="34"/>
        <v>0</v>
      </c>
      <c r="BH41" s="137">
        <f t="shared" si="35"/>
        <v>0</v>
      </c>
      <c r="BI41" s="25">
        <f t="shared" si="37"/>
        <v>1</v>
      </c>
    </row>
    <row r="42" spans="1:61">
      <c r="A42" s="25"/>
      <c r="B42" s="26"/>
      <c r="C42" s="26"/>
      <c r="D42" s="26"/>
      <c r="E42" s="26"/>
      <c r="F42" s="26"/>
      <c r="G42" s="26"/>
      <c r="H42" s="26"/>
      <c r="I42" s="26"/>
      <c r="J42" s="51">
        <f t="shared" si="19"/>
        <v>0</v>
      </c>
      <c r="K42" s="26"/>
      <c r="L42" s="26"/>
      <c r="M42" s="52">
        <f t="shared" si="20"/>
        <v>0</v>
      </c>
      <c r="N42" s="53"/>
      <c r="O42" s="52">
        <f t="shared" si="21"/>
        <v>0</v>
      </c>
      <c r="P42" s="127"/>
      <c r="Q42" s="25"/>
      <c r="R42" s="26"/>
      <c r="S42" s="26"/>
      <c r="T42" s="26"/>
      <c r="U42" s="26"/>
      <c r="V42" s="26"/>
      <c r="W42" s="26"/>
      <c r="X42" s="26"/>
      <c r="Y42" s="62"/>
      <c r="Z42" s="62"/>
      <c r="AA42" s="132">
        <f t="shared" si="22"/>
        <v>0</v>
      </c>
      <c r="AB42" s="26"/>
      <c r="AC42" s="133">
        <f t="shared" si="23"/>
        <v>0</v>
      </c>
      <c r="AD42" s="118" t="str">
        <f t="shared" si="36"/>
        <v>0.00</v>
      </c>
      <c r="AE42" s="85"/>
      <c r="AF42" s="85"/>
      <c r="AG42" s="86">
        <f t="shared" si="24"/>
        <v>0</v>
      </c>
      <c r="AH42" s="87"/>
      <c r="AI42" s="85"/>
      <c r="AJ42" s="101"/>
      <c r="AK42" s="86">
        <f t="shared" si="25"/>
        <v>0</v>
      </c>
      <c r="AL42" s="48">
        <f t="shared" si="26"/>
        <v>0</v>
      </c>
      <c r="AM42" s="102"/>
      <c r="AN42" s="102"/>
      <c r="AO42" s="52">
        <f t="shared" si="27"/>
        <v>0</v>
      </c>
      <c r="AP42" s="103"/>
      <c r="AQ42" s="102"/>
      <c r="AR42" s="52">
        <f t="shared" si="28"/>
        <v>0</v>
      </c>
      <c r="AS42" s="103"/>
      <c r="AT42" s="102"/>
      <c r="AU42" s="52">
        <f t="shared" si="29"/>
        <v>0</v>
      </c>
      <c r="AV42" s="48">
        <f t="shared" si="30"/>
        <v>0</v>
      </c>
      <c r="AW42" s="102"/>
      <c r="AX42" s="102"/>
      <c r="AY42" s="52">
        <f t="shared" si="31"/>
        <v>0</v>
      </c>
      <c r="AZ42" s="102"/>
      <c r="BA42" s="102"/>
      <c r="BB42" s="52">
        <f t="shared" si="32"/>
        <v>0</v>
      </c>
      <c r="BC42" s="103"/>
      <c r="BD42" s="102"/>
      <c r="BE42" s="52">
        <f t="shared" si="33"/>
        <v>0</v>
      </c>
      <c r="BF42" s="52"/>
      <c r="BG42" s="48">
        <f t="shared" si="34"/>
        <v>0</v>
      </c>
      <c r="BH42" s="137">
        <f t="shared" si="35"/>
        <v>0</v>
      </c>
      <c r="BI42" s="25">
        <f t="shared" si="37"/>
        <v>1</v>
      </c>
    </row>
    <row r="43" spans="1:61">
      <c r="A43" s="25"/>
      <c r="B43" s="26"/>
      <c r="C43" s="26"/>
      <c r="D43" s="26"/>
      <c r="E43" s="26"/>
      <c r="F43" s="26"/>
      <c r="G43" s="26"/>
      <c r="H43" s="26"/>
      <c r="I43" s="26"/>
      <c r="J43" s="51">
        <f t="shared" si="19"/>
        <v>0</v>
      </c>
      <c r="K43" s="26"/>
      <c r="L43" s="26"/>
      <c r="M43" s="52">
        <f t="shared" si="20"/>
        <v>0</v>
      </c>
      <c r="N43" s="53"/>
      <c r="O43" s="52">
        <f t="shared" si="21"/>
        <v>0</v>
      </c>
      <c r="P43" s="127"/>
      <c r="Q43" s="25"/>
      <c r="R43" s="26"/>
      <c r="S43" s="26"/>
      <c r="T43" s="26"/>
      <c r="U43" s="26"/>
      <c r="V43" s="26"/>
      <c r="W43" s="26"/>
      <c r="X43" s="26"/>
      <c r="Y43" s="62"/>
      <c r="Z43" s="62"/>
      <c r="AA43" s="132">
        <f t="shared" si="22"/>
        <v>0</v>
      </c>
      <c r="AB43" s="26"/>
      <c r="AC43" s="133">
        <f t="shared" si="23"/>
        <v>0</v>
      </c>
      <c r="AD43" s="118" t="str">
        <f t="shared" si="36"/>
        <v>0.00</v>
      </c>
      <c r="AE43" s="85"/>
      <c r="AF43" s="85"/>
      <c r="AG43" s="86">
        <f t="shared" si="24"/>
        <v>0</v>
      </c>
      <c r="AH43" s="87"/>
      <c r="AI43" s="85"/>
      <c r="AJ43" s="101"/>
      <c r="AK43" s="86">
        <f t="shared" si="25"/>
        <v>0</v>
      </c>
      <c r="AL43" s="48">
        <f t="shared" si="26"/>
        <v>0</v>
      </c>
      <c r="AM43" s="102"/>
      <c r="AN43" s="102"/>
      <c r="AO43" s="52">
        <f t="shared" si="27"/>
        <v>0</v>
      </c>
      <c r="AP43" s="103"/>
      <c r="AQ43" s="102"/>
      <c r="AR43" s="52">
        <f t="shared" si="28"/>
        <v>0</v>
      </c>
      <c r="AS43" s="103"/>
      <c r="AT43" s="102"/>
      <c r="AU43" s="52">
        <f t="shared" si="29"/>
        <v>0</v>
      </c>
      <c r="AV43" s="48">
        <f t="shared" si="30"/>
        <v>0</v>
      </c>
      <c r="AW43" s="102"/>
      <c r="AX43" s="102"/>
      <c r="AY43" s="52">
        <f t="shared" si="31"/>
        <v>0</v>
      </c>
      <c r="AZ43" s="102"/>
      <c r="BA43" s="102"/>
      <c r="BB43" s="52">
        <f t="shared" si="32"/>
        <v>0</v>
      </c>
      <c r="BC43" s="103"/>
      <c r="BD43" s="102"/>
      <c r="BE43" s="52">
        <f t="shared" si="33"/>
        <v>0</v>
      </c>
      <c r="BF43" s="52"/>
      <c r="BG43" s="48">
        <f t="shared" si="34"/>
        <v>0</v>
      </c>
      <c r="BH43" s="137">
        <f t="shared" si="35"/>
        <v>0</v>
      </c>
      <c r="BI43" s="25">
        <f t="shared" si="37"/>
        <v>1</v>
      </c>
    </row>
    <row r="44" spans="1:61">
      <c r="A44" s="25"/>
      <c r="B44" s="26"/>
      <c r="C44" s="26"/>
      <c r="D44" s="26"/>
      <c r="E44" s="26"/>
      <c r="F44" s="26"/>
      <c r="G44" s="26"/>
      <c r="H44" s="26"/>
      <c r="I44" s="26"/>
      <c r="J44" s="51">
        <f t="shared" si="19"/>
        <v>0</v>
      </c>
      <c r="K44" s="26"/>
      <c r="L44" s="26"/>
      <c r="M44" s="52">
        <f t="shared" si="20"/>
        <v>0</v>
      </c>
      <c r="N44" s="53"/>
      <c r="O44" s="52">
        <f t="shared" si="21"/>
        <v>0</v>
      </c>
      <c r="P44" s="127"/>
      <c r="Q44" s="25"/>
      <c r="R44" s="26"/>
      <c r="S44" s="26"/>
      <c r="T44" s="26"/>
      <c r="U44" s="26"/>
      <c r="V44" s="26"/>
      <c r="W44" s="26"/>
      <c r="X44" s="26"/>
      <c r="Y44" s="62"/>
      <c r="Z44" s="62"/>
      <c r="AA44" s="132">
        <f t="shared" si="22"/>
        <v>0</v>
      </c>
      <c r="AB44" s="26"/>
      <c r="AC44" s="133">
        <f t="shared" si="23"/>
        <v>0</v>
      </c>
      <c r="AD44" s="118" t="str">
        <f t="shared" si="36"/>
        <v>0.00</v>
      </c>
      <c r="AE44" s="85"/>
      <c r="AF44" s="85"/>
      <c r="AG44" s="86">
        <f t="shared" si="24"/>
        <v>0</v>
      </c>
      <c r="AH44" s="87"/>
      <c r="AI44" s="85"/>
      <c r="AJ44" s="101"/>
      <c r="AK44" s="86">
        <f t="shared" si="25"/>
        <v>0</v>
      </c>
      <c r="AL44" s="48">
        <f t="shared" si="26"/>
        <v>0</v>
      </c>
      <c r="AM44" s="102"/>
      <c r="AN44" s="102"/>
      <c r="AO44" s="52">
        <f t="shared" si="27"/>
        <v>0</v>
      </c>
      <c r="AP44" s="103"/>
      <c r="AQ44" s="102"/>
      <c r="AR44" s="52">
        <f t="shared" si="28"/>
        <v>0</v>
      </c>
      <c r="AS44" s="103"/>
      <c r="AT44" s="102"/>
      <c r="AU44" s="52">
        <f t="shared" si="29"/>
        <v>0</v>
      </c>
      <c r="AV44" s="48">
        <f t="shared" si="30"/>
        <v>0</v>
      </c>
      <c r="AW44" s="102"/>
      <c r="AX44" s="102"/>
      <c r="AY44" s="52">
        <f t="shared" si="31"/>
        <v>0</v>
      </c>
      <c r="AZ44" s="102"/>
      <c r="BA44" s="102"/>
      <c r="BB44" s="52">
        <f t="shared" si="32"/>
        <v>0</v>
      </c>
      <c r="BC44" s="103"/>
      <c r="BD44" s="102"/>
      <c r="BE44" s="52">
        <f t="shared" si="33"/>
        <v>0</v>
      </c>
      <c r="BF44" s="52"/>
      <c r="BG44" s="48">
        <f t="shared" si="34"/>
        <v>0</v>
      </c>
      <c r="BH44" s="137">
        <f t="shared" si="35"/>
        <v>0</v>
      </c>
      <c r="BI44" s="25">
        <f t="shared" si="37"/>
        <v>1</v>
      </c>
    </row>
    <row r="45" spans="1:61">
      <c r="A45" s="25"/>
      <c r="B45" s="26"/>
      <c r="C45" s="26"/>
      <c r="D45" s="26"/>
      <c r="E45" s="26"/>
      <c r="F45" s="26"/>
      <c r="G45" s="26"/>
      <c r="H45" s="26"/>
      <c r="I45" s="26"/>
      <c r="J45" s="51">
        <f t="shared" si="19"/>
        <v>0</v>
      </c>
      <c r="K45" s="26"/>
      <c r="L45" s="26"/>
      <c r="M45" s="52">
        <f t="shared" si="20"/>
        <v>0</v>
      </c>
      <c r="N45" s="53"/>
      <c r="O45" s="52">
        <f t="shared" si="21"/>
        <v>0</v>
      </c>
      <c r="P45" s="127"/>
      <c r="Q45" s="25"/>
      <c r="R45" s="26"/>
      <c r="S45" s="26"/>
      <c r="T45" s="26"/>
      <c r="U45" s="26"/>
      <c r="V45" s="26"/>
      <c r="W45" s="26"/>
      <c r="X45" s="26"/>
      <c r="Y45" s="62"/>
      <c r="Z45" s="62"/>
      <c r="AA45" s="132">
        <f t="shared" si="22"/>
        <v>0</v>
      </c>
      <c r="AB45" s="26"/>
      <c r="AC45" s="133">
        <f t="shared" si="23"/>
        <v>0</v>
      </c>
      <c r="AD45" s="118" t="str">
        <f t="shared" si="36"/>
        <v>0.00</v>
      </c>
      <c r="AE45" s="85"/>
      <c r="AF45" s="85"/>
      <c r="AG45" s="86">
        <f t="shared" si="24"/>
        <v>0</v>
      </c>
      <c r="AH45" s="87"/>
      <c r="AI45" s="85"/>
      <c r="AJ45" s="101"/>
      <c r="AK45" s="86">
        <f t="shared" si="25"/>
        <v>0</v>
      </c>
      <c r="AL45" s="48">
        <f t="shared" si="26"/>
        <v>0</v>
      </c>
      <c r="AM45" s="102"/>
      <c r="AN45" s="102"/>
      <c r="AO45" s="52">
        <f t="shared" si="27"/>
        <v>0</v>
      </c>
      <c r="AP45" s="103"/>
      <c r="AQ45" s="102"/>
      <c r="AR45" s="52">
        <f t="shared" si="28"/>
        <v>0</v>
      </c>
      <c r="AS45" s="103"/>
      <c r="AT45" s="102"/>
      <c r="AU45" s="52">
        <f t="shared" si="29"/>
        <v>0</v>
      </c>
      <c r="AV45" s="48">
        <f t="shared" si="30"/>
        <v>0</v>
      </c>
      <c r="AW45" s="102"/>
      <c r="AX45" s="102"/>
      <c r="AY45" s="52">
        <f t="shared" si="31"/>
        <v>0</v>
      </c>
      <c r="AZ45" s="102"/>
      <c r="BA45" s="102"/>
      <c r="BB45" s="52">
        <f t="shared" si="32"/>
        <v>0</v>
      </c>
      <c r="BC45" s="103"/>
      <c r="BD45" s="102"/>
      <c r="BE45" s="52">
        <f t="shared" si="33"/>
        <v>0</v>
      </c>
      <c r="BF45" s="52"/>
      <c r="BG45" s="48">
        <f t="shared" si="34"/>
        <v>0</v>
      </c>
      <c r="BH45" s="137">
        <f t="shared" si="35"/>
        <v>0</v>
      </c>
      <c r="BI45" s="25">
        <f t="shared" si="37"/>
        <v>1</v>
      </c>
    </row>
    <row r="46" spans="1:61">
      <c r="A46" s="25"/>
      <c r="B46" s="26"/>
      <c r="C46" s="26"/>
      <c r="D46" s="26"/>
      <c r="E46" s="26"/>
      <c r="F46" s="26"/>
      <c r="G46" s="26"/>
      <c r="H46" s="26"/>
      <c r="I46" s="26"/>
      <c r="J46" s="51">
        <f t="shared" si="19"/>
        <v>0</v>
      </c>
      <c r="K46" s="26"/>
      <c r="L46" s="26"/>
      <c r="M46" s="52">
        <f t="shared" si="20"/>
        <v>0</v>
      </c>
      <c r="N46" s="53"/>
      <c r="O46" s="52">
        <f t="shared" si="21"/>
        <v>0</v>
      </c>
      <c r="P46" s="127"/>
      <c r="Q46" s="25"/>
      <c r="R46" s="26"/>
      <c r="S46" s="26"/>
      <c r="T46" s="26"/>
      <c r="U46" s="26"/>
      <c r="V46" s="26"/>
      <c r="W46" s="26"/>
      <c r="X46" s="26"/>
      <c r="Y46" s="62"/>
      <c r="Z46" s="62"/>
      <c r="AA46" s="132">
        <f t="shared" si="22"/>
        <v>0</v>
      </c>
      <c r="AB46" s="26"/>
      <c r="AC46" s="133">
        <f t="shared" si="23"/>
        <v>0</v>
      </c>
      <c r="AD46" s="118" t="str">
        <f t="shared" si="36"/>
        <v>0.00</v>
      </c>
      <c r="AE46" s="85"/>
      <c r="AF46" s="85"/>
      <c r="AG46" s="86">
        <f t="shared" si="24"/>
        <v>0</v>
      </c>
      <c r="AH46" s="87"/>
      <c r="AI46" s="85"/>
      <c r="AJ46" s="101"/>
      <c r="AK46" s="86">
        <f t="shared" si="25"/>
        <v>0</v>
      </c>
      <c r="AL46" s="48">
        <f t="shared" si="26"/>
        <v>0</v>
      </c>
      <c r="AM46" s="102"/>
      <c r="AN46" s="102"/>
      <c r="AO46" s="52">
        <f t="shared" si="27"/>
        <v>0</v>
      </c>
      <c r="AP46" s="103"/>
      <c r="AQ46" s="102"/>
      <c r="AR46" s="52">
        <f t="shared" si="28"/>
        <v>0</v>
      </c>
      <c r="AS46" s="103"/>
      <c r="AT46" s="102"/>
      <c r="AU46" s="52">
        <f t="shared" si="29"/>
        <v>0</v>
      </c>
      <c r="AV46" s="48">
        <f t="shared" si="30"/>
        <v>0</v>
      </c>
      <c r="AW46" s="102"/>
      <c r="AX46" s="102"/>
      <c r="AY46" s="52">
        <f t="shared" si="31"/>
        <v>0</v>
      </c>
      <c r="AZ46" s="102"/>
      <c r="BA46" s="102"/>
      <c r="BB46" s="52">
        <f t="shared" si="32"/>
        <v>0</v>
      </c>
      <c r="BC46" s="103"/>
      <c r="BD46" s="102"/>
      <c r="BE46" s="52">
        <f t="shared" si="33"/>
        <v>0</v>
      </c>
      <c r="BF46" s="52"/>
      <c r="BG46" s="48">
        <f t="shared" si="34"/>
        <v>0</v>
      </c>
      <c r="BH46" s="137">
        <f t="shared" si="35"/>
        <v>0</v>
      </c>
      <c r="BI46" s="25">
        <f t="shared" si="37"/>
        <v>1</v>
      </c>
    </row>
    <row r="47" spans="1:61">
      <c r="A47" s="25"/>
      <c r="B47" s="26"/>
      <c r="C47" s="26"/>
      <c r="D47" s="26"/>
      <c r="E47" s="26"/>
      <c r="F47" s="26"/>
      <c r="G47" s="26"/>
      <c r="H47" s="26"/>
      <c r="I47" s="26"/>
      <c r="J47" s="51">
        <f t="shared" si="19"/>
        <v>0</v>
      </c>
      <c r="K47" s="26"/>
      <c r="L47" s="26"/>
      <c r="M47" s="52">
        <f t="shared" si="20"/>
        <v>0</v>
      </c>
      <c r="N47" s="53"/>
      <c r="O47" s="52">
        <f t="shared" si="21"/>
        <v>0</v>
      </c>
      <c r="P47" s="127"/>
      <c r="Q47" s="25"/>
      <c r="R47" s="26"/>
      <c r="S47" s="26"/>
      <c r="T47" s="26"/>
      <c r="U47" s="26"/>
      <c r="V47" s="26"/>
      <c r="W47" s="26"/>
      <c r="X47" s="26"/>
      <c r="Y47" s="62"/>
      <c r="Z47" s="62"/>
      <c r="AA47" s="132">
        <f t="shared" si="22"/>
        <v>0</v>
      </c>
      <c r="AB47" s="26"/>
      <c r="AC47" s="133">
        <f t="shared" si="23"/>
        <v>0</v>
      </c>
      <c r="AD47" s="118" t="str">
        <f t="shared" si="36"/>
        <v>0.00</v>
      </c>
      <c r="AE47" s="85"/>
      <c r="AF47" s="85"/>
      <c r="AG47" s="86">
        <f t="shared" si="24"/>
        <v>0</v>
      </c>
      <c r="AH47" s="87"/>
      <c r="AI47" s="85"/>
      <c r="AJ47" s="101"/>
      <c r="AK47" s="86">
        <f t="shared" si="25"/>
        <v>0</v>
      </c>
      <c r="AL47" s="48">
        <f t="shared" si="26"/>
        <v>0</v>
      </c>
      <c r="AM47" s="102"/>
      <c r="AN47" s="102"/>
      <c r="AO47" s="52">
        <f t="shared" si="27"/>
        <v>0</v>
      </c>
      <c r="AP47" s="103"/>
      <c r="AQ47" s="102"/>
      <c r="AR47" s="52">
        <f t="shared" si="28"/>
        <v>0</v>
      </c>
      <c r="AS47" s="103"/>
      <c r="AT47" s="102"/>
      <c r="AU47" s="52">
        <f t="shared" si="29"/>
        <v>0</v>
      </c>
      <c r="AV47" s="48">
        <f t="shared" si="30"/>
        <v>0</v>
      </c>
      <c r="AW47" s="102"/>
      <c r="AX47" s="102"/>
      <c r="AY47" s="52">
        <f t="shared" si="31"/>
        <v>0</v>
      </c>
      <c r="AZ47" s="102"/>
      <c r="BA47" s="102"/>
      <c r="BB47" s="52">
        <f t="shared" si="32"/>
        <v>0</v>
      </c>
      <c r="BC47" s="103"/>
      <c r="BD47" s="102"/>
      <c r="BE47" s="52">
        <f t="shared" si="33"/>
        <v>0</v>
      </c>
      <c r="BF47" s="52"/>
      <c r="BG47" s="48">
        <f t="shared" si="34"/>
        <v>0</v>
      </c>
      <c r="BH47" s="137">
        <f t="shared" si="35"/>
        <v>0</v>
      </c>
      <c r="BI47" s="25">
        <f t="shared" si="37"/>
        <v>1</v>
      </c>
    </row>
    <row r="48" spans="1:61">
      <c r="A48" s="25"/>
      <c r="B48" s="26"/>
      <c r="C48" s="26"/>
      <c r="D48" s="26"/>
      <c r="E48" s="26"/>
      <c r="F48" s="26"/>
      <c r="G48" s="26"/>
      <c r="H48" s="26"/>
      <c r="I48" s="26"/>
      <c r="J48" s="51">
        <f t="shared" si="19"/>
        <v>0</v>
      </c>
      <c r="K48" s="26"/>
      <c r="L48" s="26"/>
      <c r="M48" s="52">
        <f t="shared" si="20"/>
        <v>0</v>
      </c>
      <c r="N48" s="53"/>
      <c r="O48" s="52">
        <f t="shared" si="21"/>
        <v>0</v>
      </c>
      <c r="P48" s="127"/>
      <c r="Q48" s="25"/>
      <c r="R48" s="26"/>
      <c r="S48" s="26"/>
      <c r="T48" s="26"/>
      <c r="U48" s="26"/>
      <c r="V48" s="26"/>
      <c r="W48" s="26"/>
      <c r="X48" s="26"/>
      <c r="Y48" s="62"/>
      <c r="Z48" s="62"/>
      <c r="AA48" s="132">
        <f t="shared" si="22"/>
        <v>0</v>
      </c>
      <c r="AB48" s="26"/>
      <c r="AC48" s="133">
        <f t="shared" si="23"/>
        <v>0</v>
      </c>
      <c r="AD48" s="118" t="str">
        <f t="shared" si="36"/>
        <v>0.00</v>
      </c>
      <c r="AE48" s="85"/>
      <c r="AF48" s="85"/>
      <c r="AG48" s="86">
        <f t="shared" si="24"/>
        <v>0</v>
      </c>
      <c r="AH48" s="87"/>
      <c r="AI48" s="85"/>
      <c r="AJ48" s="101"/>
      <c r="AK48" s="86">
        <f t="shared" si="25"/>
        <v>0</v>
      </c>
      <c r="AL48" s="48">
        <f t="shared" si="26"/>
        <v>0</v>
      </c>
      <c r="AM48" s="102"/>
      <c r="AN48" s="102"/>
      <c r="AO48" s="52">
        <f t="shared" si="27"/>
        <v>0</v>
      </c>
      <c r="AP48" s="103"/>
      <c r="AQ48" s="102"/>
      <c r="AR48" s="52">
        <f t="shared" si="28"/>
        <v>0</v>
      </c>
      <c r="AS48" s="103"/>
      <c r="AT48" s="102"/>
      <c r="AU48" s="52">
        <f t="shared" si="29"/>
        <v>0</v>
      </c>
      <c r="AV48" s="48">
        <f t="shared" si="30"/>
        <v>0</v>
      </c>
      <c r="AW48" s="102"/>
      <c r="AX48" s="102"/>
      <c r="AY48" s="52">
        <f t="shared" si="31"/>
        <v>0</v>
      </c>
      <c r="AZ48" s="102"/>
      <c r="BA48" s="102"/>
      <c r="BB48" s="52">
        <f t="shared" si="32"/>
        <v>0</v>
      </c>
      <c r="BC48" s="103"/>
      <c r="BD48" s="102"/>
      <c r="BE48" s="52">
        <f t="shared" si="33"/>
        <v>0</v>
      </c>
      <c r="BF48" s="52"/>
      <c r="BG48" s="48">
        <f t="shared" si="34"/>
        <v>0</v>
      </c>
      <c r="BH48" s="137">
        <f t="shared" si="35"/>
        <v>0</v>
      </c>
      <c r="BI48" s="25">
        <f t="shared" si="37"/>
        <v>1</v>
      </c>
    </row>
    <row r="49" spans="1:61">
      <c r="A49" s="25"/>
      <c r="B49" s="26"/>
      <c r="C49" s="26"/>
      <c r="D49" s="26"/>
      <c r="E49" s="26"/>
      <c r="F49" s="26"/>
      <c r="G49" s="26"/>
      <c r="H49" s="26"/>
      <c r="I49" s="26"/>
      <c r="J49" s="51">
        <f t="shared" si="19"/>
        <v>0</v>
      </c>
      <c r="K49" s="26"/>
      <c r="L49" s="26"/>
      <c r="M49" s="52">
        <f t="shared" si="20"/>
        <v>0</v>
      </c>
      <c r="N49" s="53"/>
      <c r="O49" s="52">
        <f t="shared" si="21"/>
        <v>0</v>
      </c>
      <c r="P49" s="127"/>
      <c r="Q49" s="25"/>
      <c r="R49" s="26"/>
      <c r="S49" s="26"/>
      <c r="T49" s="26"/>
      <c r="U49" s="26"/>
      <c r="V49" s="26"/>
      <c r="W49" s="26"/>
      <c r="X49" s="26"/>
      <c r="Y49" s="62"/>
      <c r="Z49" s="62"/>
      <c r="AA49" s="132">
        <f t="shared" si="22"/>
        <v>0</v>
      </c>
      <c r="AB49" s="26"/>
      <c r="AC49" s="133">
        <f t="shared" si="23"/>
        <v>0</v>
      </c>
      <c r="AD49" s="118" t="str">
        <f t="shared" si="36"/>
        <v>0.00</v>
      </c>
      <c r="AE49" s="85"/>
      <c r="AF49" s="85"/>
      <c r="AG49" s="86">
        <f t="shared" si="24"/>
        <v>0</v>
      </c>
      <c r="AH49" s="87"/>
      <c r="AI49" s="85"/>
      <c r="AJ49" s="101"/>
      <c r="AK49" s="86">
        <f t="shared" si="25"/>
        <v>0</v>
      </c>
      <c r="AL49" s="48">
        <f t="shared" si="26"/>
        <v>0</v>
      </c>
      <c r="AM49" s="102"/>
      <c r="AN49" s="102"/>
      <c r="AO49" s="52">
        <f t="shared" si="27"/>
        <v>0</v>
      </c>
      <c r="AP49" s="103"/>
      <c r="AQ49" s="102"/>
      <c r="AR49" s="52">
        <f t="shared" si="28"/>
        <v>0</v>
      </c>
      <c r="AS49" s="103"/>
      <c r="AT49" s="102"/>
      <c r="AU49" s="52">
        <f t="shared" si="29"/>
        <v>0</v>
      </c>
      <c r="AV49" s="48">
        <f t="shared" si="30"/>
        <v>0</v>
      </c>
      <c r="AW49" s="102"/>
      <c r="AX49" s="102"/>
      <c r="AY49" s="52">
        <f t="shared" si="31"/>
        <v>0</v>
      </c>
      <c r="AZ49" s="102"/>
      <c r="BA49" s="102"/>
      <c r="BB49" s="52">
        <f t="shared" si="32"/>
        <v>0</v>
      </c>
      <c r="BC49" s="103"/>
      <c r="BD49" s="102"/>
      <c r="BE49" s="52">
        <f t="shared" si="33"/>
        <v>0</v>
      </c>
      <c r="BF49" s="52"/>
      <c r="BG49" s="48">
        <f t="shared" si="34"/>
        <v>0</v>
      </c>
      <c r="BH49" s="137">
        <f t="shared" si="35"/>
        <v>0</v>
      </c>
      <c r="BI49" s="25">
        <f t="shared" si="37"/>
        <v>1</v>
      </c>
    </row>
    <row r="50" spans="1:61">
      <c r="A50" s="25"/>
      <c r="B50" s="26"/>
      <c r="C50" s="26"/>
      <c r="D50" s="26"/>
      <c r="E50" s="26"/>
      <c r="F50" s="26"/>
      <c r="G50" s="26"/>
      <c r="H50" s="26"/>
      <c r="I50" s="26"/>
      <c r="J50" s="51">
        <f t="shared" si="19"/>
        <v>0</v>
      </c>
      <c r="K50" s="26"/>
      <c r="L50" s="26"/>
      <c r="M50" s="52">
        <f t="shared" si="20"/>
        <v>0</v>
      </c>
      <c r="N50" s="53"/>
      <c r="O50" s="52">
        <f t="shared" si="21"/>
        <v>0</v>
      </c>
      <c r="P50" s="127"/>
      <c r="Q50" s="25"/>
      <c r="R50" s="26"/>
      <c r="S50" s="26"/>
      <c r="T50" s="26"/>
      <c r="U50" s="26"/>
      <c r="V50" s="26"/>
      <c r="W50" s="26"/>
      <c r="X50" s="26"/>
      <c r="Y50" s="62"/>
      <c r="Z50" s="62"/>
      <c r="AA50" s="132">
        <f t="shared" si="22"/>
        <v>0</v>
      </c>
      <c r="AB50" s="26"/>
      <c r="AC50" s="133">
        <f t="shared" si="23"/>
        <v>0</v>
      </c>
      <c r="AD50" s="118" t="str">
        <f t="shared" si="36"/>
        <v>0.00</v>
      </c>
      <c r="AE50" s="85"/>
      <c r="AF50" s="85"/>
      <c r="AG50" s="86">
        <f t="shared" si="24"/>
        <v>0</v>
      </c>
      <c r="AH50" s="87"/>
      <c r="AI50" s="85"/>
      <c r="AJ50" s="101"/>
      <c r="AK50" s="86">
        <f t="shared" si="25"/>
        <v>0</v>
      </c>
      <c r="AL50" s="48">
        <f t="shared" si="26"/>
        <v>0</v>
      </c>
      <c r="AM50" s="102"/>
      <c r="AN50" s="102"/>
      <c r="AO50" s="52">
        <f t="shared" si="27"/>
        <v>0</v>
      </c>
      <c r="AP50" s="103"/>
      <c r="AQ50" s="102"/>
      <c r="AR50" s="52">
        <f t="shared" si="28"/>
        <v>0</v>
      </c>
      <c r="AS50" s="103"/>
      <c r="AT50" s="102"/>
      <c r="AU50" s="52">
        <f t="shared" si="29"/>
        <v>0</v>
      </c>
      <c r="AV50" s="48">
        <f t="shared" si="30"/>
        <v>0</v>
      </c>
      <c r="AW50" s="102"/>
      <c r="AX50" s="102"/>
      <c r="AY50" s="52">
        <f t="shared" si="31"/>
        <v>0</v>
      </c>
      <c r="AZ50" s="102"/>
      <c r="BA50" s="102"/>
      <c r="BB50" s="52">
        <f t="shared" si="32"/>
        <v>0</v>
      </c>
      <c r="BC50" s="103"/>
      <c r="BD50" s="102"/>
      <c r="BE50" s="52">
        <f t="shared" si="33"/>
        <v>0</v>
      </c>
      <c r="BF50" s="52"/>
      <c r="BG50" s="48">
        <f t="shared" si="34"/>
        <v>0</v>
      </c>
      <c r="BH50" s="137">
        <f t="shared" si="35"/>
        <v>0</v>
      </c>
      <c r="BI50" s="25">
        <f t="shared" si="37"/>
        <v>1</v>
      </c>
    </row>
    <row r="51" spans="1:61">
      <c r="A51" s="25"/>
      <c r="B51" s="26"/>
      <c r="C51" s="26"/>
      <c r="D51" s="26"/>
      <c r="E51" s="26"/>
      <c r="F51" s="26"/>
      <c r="G51" s="26"/>
      <c r="H51" s="26"/>
      <c r="I51" s="26"/>
      <c r="J51" s="51">
        <f t="shared" si="19"/>
        <v>0</v>
      </c>
      <c r="K51" s="26"/>
      <c r="L51" s="26"/>
      <c r="M51" s="52">
        <f t="shared" si="20"/>
        <v>0</v>
      </c>
      <c r="N51" s="53"/>
      <c r="O51" s="52">
        <f t="shared" si="21"/>
        <v>0</v>
      </c>
      <c r="P51" s="127"/>
      <c r="Q51" s="25"/>
      <c r="R51" s="26"/>
      <c r="S51" s="26"/>
      <c r="T51" s="26"/>
      <c r="U51" s="26"/>
      <c r="V51" s="26"/>
      <c r="W51" s="26"/>
      <c r="X51" s="26"/>
      <c r="Y51" s="62"/>
      <c r="Z51" s="62"/>
      <c r="AA51" s="132">
        <f t="shared" si="22"/>
        <v>0</v>
      </c>
      <c r="AB51" s="26"/>
      <c r="AC51" s="133">
        <f t="shared" si="23"/>
        <v>0</v>
      </c>
      <c r="AD51" s="118" t="str">
        <f t="shared" si="36"/>
        <v>0.00</v>
      </c>
      <c r="AE51" s="85"/>
      <c r="AF51" s="85"/>
      <c r="AG51" s="86">
        <f t="shared" si="24"/>
        <v>0</v>
      </c>
      <c r="AH51" s="87"/>
      <c r="AI51" s="85"/>
      <c r="AJ51" s="101"/>
      <c r="AK51" s="86">
        <f t="shared" si="25"/>
        <v>0</v>
      </c>
      <c r="AL51" s="48">
        <f t="shared" si="26"/>
        <v>0</v>
      </c>
      <c r="AM51" s="102"/>
      <c r="AN51" s="102"/>
      <c r="AO51" s="52">
        <f t="shared" si="27"/>
        <v>0</v>
      </c>
      <c r="AP51" s="103"/>
      <c r="AQ51" s="102"/>
      <c r="AR51" s="52">
        <f t="shared" si="28"/>
        <v>0</v>
      </c>
      <c r="AS51" s="103"/>
      <c r="AT51" s="102"/>
      <c r="AU51" s="52">
        <f t="shared" si="29"/>
        <v>0</v>
      </c>
      <c r="AV51" s="48">
        <f t="shared" si="30"/>
        <v>0</v>
      </c>
      <c r="AW51" s="102"/>
      <c r="AX51" s="102"/>
      <c r="AY51" s="52">
        <f t="shared" si="31"/>
        <v>0</v>
      </c>
      <c r="AZ51" s="102"/>
      <c r="BA51" s="102"/>
      <c r="BB51" s="52">
        <f t="shared" si="32"/>
        <v>0</v>
      </c>
      <c r="BC51" s="103"/>
      <c r="BD51" s="102"/>
      <c r="BE51" s="52">
        <f t="shared" si="33"/>
        <v>0</v>
      </c>
      <c r="BF51" s="52"/>
      <c r="BG51" s="48">
        <f t="shared" si="34"/>
        <v>0</v>
      </c>
      <c r="BH51" s="137">
        <f t="shared" si="35"/>
        <v>0</v>
      </c>
      <c r="BI51" s="25">
        <f t="shared" si="37"/>
        <v>1</v>
      </c>
    </row>
    <row r="52" spans="1:61">
      <c r="A52" s="25"/>
      <c r="B52" s="26"/>
      <c r="C52" s="26"/>
      <c r="D52" s="26"/>
      <c r="E52" s="26"/>
      <c r="F52" s="26"/>
      <c r="G52" s="26"/>
      <c r="H52" s="26"/>
      <c r="I52" s="26"/>
      <c r="J52" s="51">
        <f t="shared" si="19"/>
        <v>0</v>
      </c>
      <c r="K52" s="26"/>
      <c r="L52" s="26"/>
      <c r="M52" s="52">
        <f t="shared" si="20"/>
        <v>0</v>
      </c>
      <c r="N52" s="53"/>
      <c r="O52" s="52">
        <f t="shared" si="21"/>
        <v>0</v>
      </c>
      <c r="P52" s="127"/>
      <c r="Q52" s="25"/>
      <c r="R52" s="26"/>
      <c r="S52" s="26"/>
      <c r="T52" s="26"/>
      <c r="U52" s="26"/>
      <c r="V52" s="26"/>
      <c r="W52" s="26"/>
      <c r="X52" s="26"/>
      <c r="Y52" s="62"/>
      <c r="Z52" s="62"/>
      <c r="AA52" s="132">
        <f t="shared" si="22"/>
        <v>0</v>
      </c>
      <c r="AB52" s="26"/>
      <c r="AC52" s="133">
        <f t="shared" si="23"/>
        <v>0</v>
      </c>
      <c r="AD52" s="118" t="str">
        <f t="shared" si="36"/>
        <v>0.00</v>
      </c>
      <c r="AE52" s="85"/>
      <c r="AF52" s="85"/>
      <c r="AG52" s="86">
        <f t="shared" si="24"/>
        <v>0</v>
      </c>
      <c r="AH52" s="87"/>
      <c r="AI52" s="85"/>
      <c r="AJ52" s="101"/>
      <c r="AK52" s="86">
        <f t="shared" si="25"/>
        <v>0</v>
      </c>
      <c r="AL52" s="48">
        <f t="shared" si="26"/>
        <v>0</v>
      </c>
      <c r="AM52" s="102"/>
      <c r="AN52" s="102"/>
      <c r="AO52" s="52">
        <f t="shared" si="27"/>
        <v>0</v>
      </c>
      <c r="AP52" s="103"/>
      <c r="AQ52" s="102"/>
      <c r="AR52" s="52">
        <f t="shared" si="28"/>
        <v>0</v>
      </c>
      <c r="AS52" s="103"/>
      <c r="AT52" s="102"/>
      <c r="AU52" s="52">
        <f t="shared" si="29"/>
        <v>0</v>
      </c>
      <c r="AV52" s="48">
        <f t="shared" si="30"/>
        <v>0</v>
      </c>
      <c r="AW52" s="102"/>
      <c r="AX52" s="102"/>
      <c r="AY52" s="52">
        <f t="shared" si="31"/>
        <v>0</v>
      </c>
      <c r="AZ52" s="102"/>
      <c r="BA52" s="102"/>
      <c r="BB52" s="52">
        <f t="shared" si="32"/>
        <v>0</v>
      </c>
      <c r="BC52" s="103"/>
      <c r="BD52" s="102"/>
      <c r="BE52" s="52">
        <f t="shared" si="33"/>
        <v>0</v>
      </c>
      <c r="BF52" s="52"/>
      <c r="BG52" s="48">
        <f t="shared" si="34"/>
        <v>0</v>
      </c>
      <c r="BH52" s="137">
        <f t="shared" si="35"/>
        <v>0</v>
      </c>
      <c r="BI52" s="25">
        <f t="shared" si="37"/>
        <v>1</v>
      </c>
    </row>
    <row r="53" spans="1:61">
      <c r="A53" s="25"/>
      <c r="B53" s="26"/>
      <c r="C53" s="26"/>
      <c r="D53" s="26"/>
      <c r="E53" s="26"/>
      <c r="F53" s="26"/>
      <c r="G53" s="26"/>
      <c r="H53" s="26"/>
      <c r="I53" s="26"/>
      <c r="J53" s="51">
        <f t="shared" si="19"/>
        <v>0</v>
      </c>
      <c r="K53" s="26"/>
      <c r="L53" s="26"/>
      <c r="M53" s="52">
        <f t="shared" si="20"/>
        <v>0</v>
      </c>
      <c r="N53" s="53"/>
      <c r="O53" s="52">
        <f t="shared" si="21"/>
        <v>0</v>
      </c>
      <c r="P53" s="127"/>
      <c r="Q53" s="25"/>
      <c r="R53" s="26"/>
      <c r="S53" s="26"/>
      <c r="T53" s="26"/>
      <c r="U53" s="26"/>
      <c r="V53" s="26"/>
      <c r="W53" s="26"/>
      <c r="X53" s="26"/>
      <c r="Y53" s="62"/>
      <c r="Z53" s="62"/>
      <c r="AA53" s="132">
        <f t="shared" si="22"/>
        <v>0</v>
      </c>
      <c r="AB53" s="26"/>
      <c r="AC53" s="133">
        <f t="shared" si="23"/>
        <v>0</v>
      </c>
      <c r="AD53" s="118" t="str">
        <f t="shared" si="36"/>
        <v>0.00</v>
      </c>
      <c r="AE53" s="85"/>
      <c r="AF53" s="85"/>
      <c r="AG53" s="86">
        <f t="shared" si="24"/>
        <v>0</v>
      </c>
      <c r="AH53" s="87"/>
      <c r="AI53" s="85"/>
      <c r="AJ53" s="101"/>
      <c r="AK53" s="86">
        <f t="shared" si="25"/>
        <v>0</v>
      </c>
      <c r="AL53" s="48">
        <f t="shared" si="26"/>
        <v>0</v>
      </c>
      <c r="AM53" s="102"/>
      <c r="AN53" s="102"/>
      <c r="AO53" s="52">
        <f t="shared" si="27"/>
        <v>0</v>
      </c>
      <c r="AP53" s="103"/>
      <c r="AQ53" s="102"/>
      <c r="AR53" s="52">
        <f t="shared" si="28"/>
        <v>0</v>
      </c>
      <c r="AS53" s="103"/>
      <c r="AT53" s="102"/>
      <c r="AU53" s="52">
        <f t="shared" si="29"/>
        <v>0</v>
      </c>
      <c r="AV53" s="48">
        <f t="shared" si="30"/>
        <v>0</v>
      </c>
      <c r="AW53" s="102"/>
      <c r="AX53" s="102"/>
      <c r="AY53" s="52">
        <f t="shared" si="31"/>
        <v>0</v>
      </c>
      <c r="AZ53" s="102"/>
      <c r="BA53" s="102"/>
      <c r="BB53" s="52">
        <f t="shared" si="32"/>
        <v>0</v>
      </c>
      <c r="BC53" s="103"/>
      <c r="BD53" s="102"/>
      <c r="BE53" s="52">
        <f t="shared" si="33"/>
        <v>0</v>
      </c>
      <c r="BF53" s="52"/>
      <c r="BG53" s="48">
        <f t="shared" si="34"/>
        <v>0</v>
      </c>
      <c r="BH53" s="137">
        <f t="shared" si="35"/>
        <v>0</v>
      </c>
      <c r="BI53" s="25">
        <f t="shared" si="37"/>
        <v>1</v>
      </c>
    </row>
    <row r="54" spans="1:61">
      <c r="A54" s="25"/>
      <c r="B54" s="26"/>
      <c r="C54" s="26"/>
      <c r="D54" s="26"/>
      <c r="E54" s="26"/>
      <c r="F54" s="26"/>
      <c r="G54" s="26"/>
      <c r="H54" s="26"/>
      <c r="I54" s="26"/>
      <c r="J54" s="51">
        <f t="shared" si="19"/>
        <v>0</v>
      </c>
      <c r="K54" s="26"/>
      <c r="L54" s="26"/>
      <c r="M54" s="52">
        <f t="shared" si="20"/>
        <v>0</v>
      </c>
      <c r="N54" s="53"/>
      <c r="O54" s="52">
        <f t="shared" si="21"/>
        <v>0</v>
      </c>
      <c r="P54" s="127"/>
      <c r="Q54" s="25"/>
      <c r="R54" s="26"/>
      <c r="S54" s="26"/>
      <c r="T54" s="26"/>
      <c r="U54" s="26"/>
      <c r="V54" s="26"/>
      <c r="W54" s="26"/>
      <c r="X54" s="26"/>
      <c r="Y54" s="62"/>
      <c r="Z54" s="62"/>
      <c r="AA54" s="132">
        <f t="shared" si="22"/>
        <v>0</v>
      </c>
      <c r="AB54" s="26"/>
      <c r="AC54" s="133">
        <f t="shared" si="23"/>
        <v>0</v>
      </c>
      <c r="AD54" s="118" t="str">
        <f t="shared" si="36"/>
        <v>0.00</v>
      </c>
      <c r="AE54" s="85"/>
      <c r="AF54" s="85"/>
      <c r="AG54" s="86">
        <f t="shared" si="24"/>
        <v>0</v>
      </c>
      <c r="AH54" s="87"/>
      <c r="AI54" s="85"/>
      <c r="AJ54" s="101"/>
      <c r="AK54" s="86">
        <f t="shared" si="25"/>
        <v>0</v>
      </c>
      <c r="AL54" s="48">
        <f t="shared" si="26"/>
        <v>0</v>
      </c>
      <c r="AM54" s="102"/>
      <c r="AN54" s="102"/>
      <c r="AO54" s="52">
        <f t="shared" si="27"/>
        <v>0</v>
      </c>
      <c r="AP54" s="103"/>
      <c r="AQ54" s="102"/>
      <c r="AR54" s="52">
        <f t="shared" si="28"/>
        <v>0</v>
      </c>
      <c r="AS54" s="103"/>
      <c r="AT54" s="102"/>
      <c r="AU54" s="52">
        <f t="shared" si="29"/>
        <v>0</v>
      </c>
      <c r="AV54" s="48">
        <f t="shared" si="30"/>
        <v>0</v>
      </c>
      <c r="AW54" s="102"/>
      <c r="AX54" s="102"/>
      <c r="AY54" s="52">
        <f t="shared" si="31"/>
        <v>0</v>
      </c>
      <c r="AZ54" s="102"/>
      <c r="BA54" s="102"/>
      <c r="BB54" s="52">
        <f t="shared" si="32"/>
        <v>0</v>
      </c>
      <c r="BC54" s="103"/>
      <c r="BD54" s="102"/>
      <c r="BE54" s="52">
        <f t="shared" si="33"/>
        <v>0</v>
      </c>
      <c r="BF54" s="52"/>
      <c r="BG54" s="48">
        <f t="shared" si="34"/>
        <v>0</v>
      </c>
      <c r="BH54" s="137">
        <f t="shared" si="35"/>
        <v>0</v>
      </c>
      <c r="BI54" s="25">
        <f t="shared" si="37"/>
        <v>1</v>
      </c>
    </row>
    <row r="55" spans="1:61">
      <c r="A55" s="25"/>
      <c r="B55" s="26"/>
      <c r="C55" s="26"/>
      <c r="D55" s="26"/>
      <c r="E55" s="26"/>
      <c r="F55" s="26"/>
      <c r="G55" s="26"/>
      <c r="H55" s="26"/>
      <c r="I55" s="26"/>
      <c r="J55" s="51">
        <f t="shared" si="19"/>
        <v>0</v>
      </c>
      <c r="K55" s="26"/>
      <c r="L55" s="26"/>
      <c r="M55" s="52">
        <f t="shared" si="20"/>
        <v>0</v>
      </c>
      <c r="N55" s="53"/>
      <c r="O55" s="52">
        <f t="shared" si="21"/>
        <v>0</v>
      </c>
      <c r="P55" s="127"/>
      <c r="Q55" s="25"/>
      <c r="R55" s="26"/>
      <c r="S55" s="26"/>
      <c r="T55" s="26"/>
      <c r="U55" s="26"/>
      <c r="V55" s="26"/>
      <c r="W55" s="26"/>
      <c r="X55" s="26"/>
      <c r="Y55" s="62"/>
      <c r="Z55" s="62"/>
      <c r="AA55" s="132">
        <f t="shared" si="22"/>
        <v>0</v>
      </c>
      <c r="AB55" s="26"/>
      <c r="AC55" s="133">
        <f t="shared" si="23"/>
        <v>0</v>
      </c>
      <c r="AD55" s="118" t="str">
        <f t="shared" si="36"/>
        <v>0.00</v>
      </c>
      <c r="AE55" s="85"/>
      <c r="AF55" s="85"/>
      <c r="AG55" s="86">
        <f t="shared" si="24"/>
        <v>0</v>
      </c>
      <c r="AH55" s="87"/>
      <c r="AI55" s="85"/>
      <c r="AJ55" s="101"/>
      <c r="AK55" s="86">
        <f t="shared" si="25"/>
        <v>0</v>
      </c>
      <c r="AL55" s="48">
        <f t="shared" si="26"/>
        <v>0</v>
      </c>
      <c r="AM55" s="102"/>
      <c r="AN55" s="102"/>
      <c r="AO55" s="52">
        <f t="shared" si="27"/>
        <v>0</v>
      </c>
      <c r="AP55" s="103"/>
      <c r="AQ55" s="102"/>
      <c r="AR55" s="52">
        <f t="shared" si="28"/>
        <v>0</v>
      </c>
      <c r="AS55" s="103"/>
      <c r="AT55" s="102"/>
      <c r="AU55" s="52">
        <f t="shared" si="29"/>
        <v>0</v>
      </c>
      <c r="AV55" s="48">
        <f t="shared" si="30"/>
        <v>0</v>
      </c>
      <c r="AW55" s="102"/>
      <c r="AX55" s="102"/>
      <c r="AY55" s="52">
        <f t="shared" si="31"/>
        <v>0</v>
      </c>
      <c r="AZ55" s="102"/>
      <c r="BA55" s="102"/>
      <c r="BB55" s="52">
        <f t="shared" si="32"/>
        <v>0</v>
      </c>
      <c r="BC55" s="103"/>
      <c r="BD55" s="102"/>
      <c r="BE55" s="52">
        <f t="shared" si="33"/>
        <v>0</v>
      </c>
      <c r="BF55" s="52"/>
      <c r="BG55" s="48">
        <f t="shared" si="34"/>
        <v>0</v>
      </c>
      <c r="BH55" s="137">
        <f t="shared" si="35"/>
        <v>0</v>
      </c>
      <c r="BI55" s="25">
        <f t="shared" si="37"/>
        <v>1</v>
      </c>
    </row>
    <row r="56" spans="1:61">
      <c r="A56" s="25"/>
      <c r="B56" s="26"/>
      <c r="C56" s="26"/>
      <c r="D56" s="26"/>
      <c r="E56" s="26"/>
      <c r="F56" s="26"/>
      <c r="G56" s="26"/>
      <c r="H56" s="26"/>
      <c r="I56" s="26"/>
      <c r="J56" s="51">
        <f t="shared" si="19"/>
        <v>0</v>
      </c>
      <c r="K56" s="26"/>
      <c r="L56" s="26"/>
      <c r="M56" s="52">
        <f t="shared" si="20"/>
        <v>0</v>
      </c>
      <c r="N56" s="53"/>
      <c r="O56" s="52">
        <f t="shared" si="21"/>
        <v>0</v>
      </c>
      <c r="P56" s="127"/>
      <c r="Q56" s="25"/>
      <c r="R56" s="26"/>
      <c r="S56" s="26"/>
      <c r="T56" s="26"/>
      <c r="U56" s="26"/>
      <c r="V56" s="26"/>
      <c r="W56" s="26"/>
      <c r="X56" s="26"/>
      <c r="Y56" s="62"/>
      <c r="Z56" s="62"/>
      <c r="AA56" s="132">
        <f t="shared" si="22"/>
        <v>0</v>
      </c>
      <c r="AB56" s="26"/>
      <c r="AC56" s="133">
        <f t="shared" si="23"/>
        <v>0</v>
      </c>
      <c r="AD56" s="118" t="str">
        <f t="shared" si="36"/>
        <v>0.00</v>
      </c>
      <c r="AE56" s="85"/>
      <c r="AF56" s="85"/>
      <c r="AG56" s="86">
        <f t="shared" si="24"/>
        <v>0</v>
      </c>
      <c r="AH56" s="87"/>
      <c r="AI56" s="85"/>
      <c r="AJ56" s="101"/>
      <c r="AK56" s="86">
        <f t="shared" si="25"/>
        <v>0</v>
      </c>
      <c r="AL56" s="48">
        <f t="shared" si="26"/>
        <v>0</v>
      </c>
      <c r="AM56" s="102"/>
      <c r="AN56" s="102"/>
      <c r="AO56" s="52">
        <f t="shared" si="27"/>
        <v>0</v>
      </c>
      <c r="AP56" s="103"/>
      <c r="AQ56" s="102"/>
      <c r="AR56" s="52">
        <f t="shared" si="28"/>
        <v>0</v>
      </c>
      <c r="AS56" s="103"/>
      <c r="AT56" s="102"/>
      <c r="AU56" s="52">
        <f t="shared" si="29"/>
        <v>0</v>
      </c>
      <c r="AV56" s="48">
        <f t="shared" si="30"/>
        <v>0</v>
      </c>
      <c r="AW56" s="102"/>
      <c r="AX56" s="102"/>
      <c r="AY56" s="52">
        <f t="shared" si="31"/>
        <v>0</v>
      </c>
      <c r="AZ56" s="102"/>
      <c r="BA56" s="102"/>
      <c r="BB56" s="52">
        <f t="shared" si="32"/>
        <v>0</v>
      </c>
      <c r="BC56" s="103"/>
      <c r="BD56" s="102"/>
      <c r="BE56" s="52">
        <f t="shared" si="33"/>
        <v>0</v>
      </c>
      <c r="BF56" s="52"/>
      <c r="BG56" s="48">
        <f t="shared" si="34"/>
        <v>0</v>
      </c>
      <c r="BH56" s="137">
        <f t="shared" si="35"/>
        <v>0</v>
      </c>
      <c r="BI56" s="25">
        <f t="shared" si="37"/>
        <v>1</v>
      </c>
    </row>
  </sheetData>
  <mergeCells count="60">
    <mergeCell ref="A1:F1"/>
    <mergeCell ref="G1:O1"/>
    <mergeCell ref="P1:AD1"/>
    <mergeCell ref="AE1:AL1"/>
    <mergeCell ref="AM1:AV1"/>
    <mergeCell ref="AW1:BG1"/>
    <mergeCell ref="G2:J2"/>
    <mergeCell ref="K2:N2"/>
    <mergeCell ref="Q2:AC2"/>
    <mergeCell ref="AE2:AG2"/>
    <mergeCell ref="AH2:AK2"/>
    <mergeCell ref="AM2:AO2"/>
    <mergeCell ref="AP2:AR2"/>
    <mergeCell ref="AS2:AU2"/>
    <mergeCell ref="AW2:AY2"/>
    <mergeCell ref="AZ2:BB2"/>
    <mergeCell ref="BC2:BF2"/>
    <mergeCell ref="K3:L3"/>
    <mergeCell ref="R3:AA3"/>
    <mergeCell ref="AH3:AJ3"/>
    <mergeCell ref="AM3:AN3"/>
    <mergeCell ref="AP3:AQ3"/>
    <mergeCell ref="AS3:AT3"/>
    <mergeCell ref="AW3:AX3"/>
    <mergeCell ref="AZ3:BA3"/>
    <mergeCell ref="BC3:BD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M3:M4"/>
    <mergeCell ref="N3:N4"/>
    <mergeCell ref="O2:O4"/>
    <mergeCell ref="P3:P4"/>
    <mergeCell ref="Q3:Q4"/>
    <mergeCell ref="AB3:AB4"/>
    <mergeCell ref="AC3:AC4"/>
    <mergeCell ref="AD2:AD4"/>
    <mergeCell ref="AE3:AE4"/>
    <mergeCell ref="AF3:AF4"/>
    <mergeCell ref="AG3:AG4"/>
    <mergeCell ref="AK3:AK4"/>
    <mergeCell ref="AL2:AL4"/>
    <mergeCell ref="AO3:AO4"/>
    <mergeCell ref="AR3:AR4"/>
    <mergeCell ref="AU3:AU4"/>
    <mergeCell ref="AV2:AV4"/>
    <mergeCell ref="AY3:AY4"/>
    <mergeCell ref="BB3:BB4"/>
    <mergeCell ref="BE3:BE4"/>
    <mergeCell ref="BF3:BF4"/>
    <mergeCell ref="BG2:BG4"/>
    <mergeCell ref="BH1:BH4"/>
    <mergeCell ref="BI1:BI4"/>
  </mergeCells>
  <dataValidations count="2">
    <dataValidation type="list" allowBlank="1" showInputMessage="1" showErrorMessage="1" sqref="Q5 Q6:Q56">
      <formula1>"50,47,43"</formula1>
    </dataValidation>
    <dataValidation allowBlank="1" showInputMessage="1" showErrorMessage="1" sqref="P$1:P$1048576"/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56"/>
  <sheetViews>
    <sheetView tabSelected="1" topLeftCell="AT1" workbookViewId="0">
      <selection activeCell="BG8" sqref="BG8"/>
    </sheetView>
  </sheetViews>
  <sheetFormatPr defaultColWidth="9" defaultRowHeight="13.5"/>
  <cols>
    <col min="11" max="11" width="30.15" customWidth="1"/>
    <col min="13" max="13" width="10.9333333333333" customWidth="1"/>
    <col min="14" max="14" width="9.14166666666667" customWidth="1"/>
    <col min="16" max="16" width="11.8" style="2" customWidth="1"/>
    <col min="20" max="20" width="12.3166666666667" customWidth="1"/>
    <col min="23" max="23" width="13.0916666666667" customWidth="1"/>
    <col min="24" max="24" width="10" style="3" customWidth="1"/>
    <col min="25" max="25" width="8.79166666666667" style="3" customWidth="1"/>
    <col min="26" max="26" width="11.1166666666667" customWidth="1"/>
    <col min="28" max="28" width="12.625" style="4"/>
    <col min="29" max="30" width="9" style="5"/>
    <col min="31" max="31" width="10.75" style="6" customWidth="1"/>
    <col min="32" max="32" width="24.5" style="5" customWidth="1"/>
    <col min="33" max="33" width="9" style="5"/>
    <col min="34" max="34" width="9" style="7"/>
    <col min="35" max="35" width="11.375" style="7" customWidth="1"/>
    <col min="36" max="36" width="9" style="8"/>
    <col min="37" max="37" width="27.625" style="9" customWidth="1"/>
    <col min="38" max="38" width="9" style="9"/>
    <col min="39" max="39" width="10.75" style="8" customWidth="1"/>
    <col min="40" max="40" width="23.625" style="10" customWidth="1"/>
    <col min="41" max="41" width="9" style="9"/>
    <col min="42" max="42" width="11" style="8" customWidth="1"/>
    <col min="43" max="43" width="22.25" style="10" customWidth="1"/>
    <col min="44" max="44" width="9" style="9"/>
    <col min="45" max="46" width="10.875" style="11" customWidth="1"/>
    <col min="47" max="47" width="21.75" style="9" customWidth="1"/>
    <col min="48" max="48" width="9" style="9"/>
    <col min="49" max="49" width="10.75" style="8" customWidth="1"/>
    <col min="50" max="50" width="22.25" style="9" customWidth="1"/>
    <col min="51" max="51" width="9" style="9"/>
    <col min="52" max="52" width="9.75" style="8" customWidth="1"/>
    <col min="53" max="53" width="20.75" style="10" customWidth="1"/>
    <col min="54" max="54" width="9" style="9"/>
    <col min="55" max="56" width="9.625" style="8" customWidth="1"/>
    <col min="57" max="57" width="11.125" style="8" customWidth="1"/>
    <col min="58" max="58" width="16.625" style="12" customWidth="1"/>
    <col min="59" max="59" width="13" style="11" customWidth="1"/>
  </cols>
  <sheetData>
    <row r="1" ht="21" customHeight="1" spans="1:59">
      <c r="A1" s="13" t="s">
        <v>0</v>
      </c>
      <c r="B1" s="13"/>
      <c r="C1" s="13"/>
      <c r="D1" s="13"/>
      <c r="E1" s="13"/>
      <c r="F1" s="13"/>
      <c r="G1" s="14" t="s">
        <v>1</v>
      </c>
      <c r="H1" s="14"/>
      <c r="I1" s="14"/>
      <c r="J1" s="14"/>
      <c r="K1" s="14"/>
      <c r="L1" s="14"/>
      <c r="M1" s="14"/>
      <c r="N1" s="14"/>
      <c r="O1" s="14"/>
      <c r="P1" s="27" t="s">
        <v>2</v>
      </c>
      <c r="Q1" s="27"/>
      <c r="R1" s="27"/>
      <c r="S1" s="27"/>
      <c r="T1" s="27"/>
      <c r="U1" s="27"/>
      <c r="V1" s="27"/>
      <c r="W1" s="27"/>
      <c r="X1" s="54"/>
      <c r="Y1" s="54"/>
      <c r="Z1" s="27"/>
      <c r="AA1" s="27"/>
      <c r="AB1" s="63"/>
      <c r="AC1" s="64" t="s">
        <v>3</v>
      </c>
      <c r="AD1" s="64"/>
      <c r="AE1" s="64"/>
      <c r="AF1" s="64"/>
      <c r="AG1" s="64"/>
      <c r="AH1" s="64"/>
      <c r="AI1" s="88"/>
      <c r="AJ1" s="89"/>
      <c r="AK1" s="90" t="s">
        <v>4</v>
      </c>
      <c r="AL1" s="90"/>
      <c r="AM1" s="90"/>
      <c r="AN1" s="90"/>
      <c r="AO1" s="90"/>
      <c r="AP1" s="90"/>
      <c r="AQ1" s="90"/>
      <c r="AR1" s="90"/>
      <c r="AS1" s="90"/>
      <c r="AT1" s="90"/>
      <c r="AU1" s="104" t="s">
        <v>5</v>
      </c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13" t="s">
        <v>6</v>
      </c>
      <c r="BG1" s="114" t="s">
        <v>7</v>
      </c>
    </row>
    <row r="2" ht="25" customHeight="1" spans="1:59">
      <c r="A2" s="15" t="s">
        <v>8</v>
      </c>
      <c r="B2" s="15" t="s">
        <v>9</v>
      </c>
      <c r="C2" s="15" t="s">
        <v>10</v>
      </c>
      <c r="D2" s="15" t="s">
        <v>11</v>
      </c>
      <c r="E2" s="15" t="s">
        <v>12</v>
      </c>
      <c r="F2" s="15" t="s">
        <v>13</v>
      </c>
      <c r="G2" s="16" t="s">
        <v>14</v>
      </c>
      <c r="H2" s="16"/>
      <c r="I2" s="16"/>
      <c r="J2" s="16"/>
      <c r="K2" s="28" t="s">
        <v>15</v>
      </c>
      <c r="L2" s="29"/>
      <c r="M2" s="30"/>
      <c r="N2" s="30"/>
      <c r="O2" s="31" t="s">
        <v>16</v>
      </c>
      <c r="P2" s="32" t="s">
        <v>18</v>
      </c>
      <c r="Q2" s="55"/>
      <c r="R2" s="56"/>
      <c r="S2" s="56"/>
      <c r="T2" s="56"/>
      <c r="U2" s="56"/>
      <c r="V2" s="56"/>
      <c r="W2" s="56"/>
      <c r="X2" s="57"/>
      <c r="Y2" s="57"/>
      <c r="Z2" s="56"/>
      <c r="AA2" s="65"/>
      <c r="AB2" s="66" t="s">
        <v>19</v>
      </c>
      <c r="AC2" s="67" t="s">
        <v>14</v>
      </c>
      <c r="AD2" s="68"/>
      <c r="AE2" s="69"/>
      <c r="AF2" s="70" t="s">
        <v>20</v>
      </c>
      <c r="AG2" s="70"/>
      <c r="AH2" s="70"/>
      <c r="AI2" s="70"/>
      <c r="AJ2" s="91" t="s">
        <v>21</v>
      </c>
      <c r="AK2" s="92" t="s">
        <v>22</v>
      </c>
      <c r="AL2" s="92"/>
      <c r="AM2" s="92"/>
      <c r="AN2" s="92" t="s">
        <v>23</v>
      </c>
      <c r="AO2" s="92"/>
      <c r="AP2" s="92"/>
      <c r="AQ2" s="92" t="s">
        <v>24</v>
      </c>
      <c r="AR2" s="92"/>
      <c r="AS2" s="92"/>
      <c r="AT2" s="105" t="s">
        <v>25</v>
      </c>
      <c r="AU2" s="106" t="s">
        <v>26</v>
      </c>
      <c r="AV2" s="106"/>
      <c r="AW2" s="106"/>
      <c r="AX2" s="106" t="s">
        <v>27</v>
      </c>
      <c r="AY2" s="106"/>
      <c r="AZ2" s="106"/>
      <c r="BA2" s="106" t="s">
        <v>28</v>
      </c>
      <c r="BB2" s="106"/>
      <c r="BC2" s="106"/>
      <c r="BD2" s="106"/>
      <c r="BE2" s="115" t="s">
        <v>29</v>
      </c>
      <c r="BF2" s="116"/>
      <c r="BG2" s="114"/>
    </row>
    <row r="3" ht="20" customHeight="1" spans="1:59">
      <c r="A3" s="17"/>
      <c r="B3" s="17"/>
      <c r="C3" s="17"/>
      <c r="D3" s="17"/>
      <c r="E3" s="17"/>
      <c r="F3" s="17"/>
      <c r="G3" s="18" t="s">
        <v>80</v>
      </c>
      <c r="H3" s="18" t="s">
        <v>81</v>
      </c>
      <c r="I3" s="18" t="s">
        <v>82</v>
      </c>
      <c r="J3" s="33" t="s">
        <v>33</v>
      </c>
      <c r="K3" s="34" t="s">
        <v>34</v>
      </c>
      <c r="L3" s="35"/>
      <c r="M3" s="36" t="s">
        <v>35</v>
      </c>
      <c r="N3" s="36" t="s">
        <v>36</v>
      </c>
      <c r="O3" s="37"/>
      <c r="P3" s="38" t="s">
        <v>38</v>
      </c>
      <c r="Q3" s="32" t="s">
        <v>39</v>
      </c>
      <c r="R3" s="55"/>
      <c r="S3" s="55"/>
      <c r="T3" s="55"/>
      <c r="U3" s="55"/>
      <c r="V3" s="55"/>
      <c r="W3" s="55"/>
      <c r="X3" s="58"/>
      <c r="Y3" s="58"/>
      <c r="Z3" s="71"/>
      <c r="AA3" s="72" t="s">
        <v>41</v>
      </c>
      <c r="AB3" s="73"/>
      <c r="AC3" s="74" t="s">
        <v>83</v>
      </c>
      <c r="AD3" s="74" t="s">
        <v>84</v>
      </c>
      <c r="AE3" s="75" t="s">
        <v>44</v>
      </c>
      <c r="AF3" s="76" t="s">
        <v>34</v>
      </c>
      <c r="AG3" s="76"/>
      <c r="AH3" s="93"/>
      <c r="AI3" s="94" t="s">
        <v>45</v>
      </c>
      <c r="AJ3" s="95"/>
      <c r="AK3" s="96" t="s">
        <v>46</v>
      </c>
      <c r="AL3" s="96"/>
      <c r="AM3" s="92" t="s">
        <v>45</v>
      </c>
      <c r="AN3" s="97" t="s">
        <v>46</v>
      </c>
      <c r="AO3" s="97"/>
      <c r="AP3" s="92" t="s">
        <v>45</v>
      </c>
      <c r="AQ3" s="97" t="s">
        <v>46</v>
      </c>
      <c r="AR3" s="97"/>
      <c r="AS3" s="107" t="s">
        <v>45</v>
      </c>
      <c r="AT3" s="108"/>
      <c r="AU3" s="109" t="s">
        <v>47</v>
      </c>
      <c r="AV3" s="109"/>
      <c r="AW3" s="106" t="s">
        <v>45</v>
      </c>
      <c r="AX3" s="109" t="s">
        <v>48</v>
      </c>
      <c r="AY3" s="109"/>
      <c r="AZ3" s="106" t="s">
        <v>45</v>
      </c>
      <c r="BA3" s="109" t="s">
        <v>49</v>
      </c>
      <c r="BB3" s="109"/>
      <c r="BC3" s="106" t="s">
        <v>45</v>
      </c>
      <c r="BD3" s="111" t="s">
        <v>36</v>
      </c>
      <c r="BE3" s="115"/>
      <c r="BF3" s="116"/>
      <c r="BG3" s="114"/>
    </row>
    <row r="4" spans="1:59">
      <c r="A4" s="19"/>
      <c r="B4" s="19"/>
      <c r="C4" s="19"/>
      <c r="D4" s="19"/>
      <c r="E4" s="19"/>
      <c r="F4" s="19"/>
      <c r="G4" s="20"/>
      <c r="H4" s="20"/>
      <c r="I4" s="20"/>
      <c r="J4" s="39"/>
      <c r="K4" s="40" t="s">
        <v>50</v>
      </c>
      <c r="L4" s="41" t="s">
        <v>51</v>
      </c>
      <c r="M4" s="42"/>
      <c r="N4" s="42"/>
      <c r="O4" s="43"/>
      <c r="P4" s="44"/>
      <c r="Q4" s="59" t="s">
        <v>52</v>
      </c>
      <c r="R4" s="59" t="s">
        <v>53</v>
      </c>
      <c r="S4" s="59" t="s">
        <v>54</v>
      </c>
      <c r="T4" s="59" t="s">
        <v>55</v>
      </c>
      <c r="U4" s="59" t="s">
        <v>56</v>
      </c>
      <c r="V4" s="59" t="s">
        <v>57</v>
      </c>
      <c r="W4" s="60" t="s">
        <v>58</v>
      </c>
      <c r="X4" s="60" t="s">
        <v>59</v>
      </c>
      <c r="Y4" s="77" t="s">
        <v>36</v>
      </c>
      <c r="Z4" s="78" t="s">
        <v>60</v>
      </c>
      <c r="AA4" s="79"/>
      <c r="AB4" s="80"/>
      <c r="AC4" s="76"/>
      <c r="AD4" s="76"/>
      <c r="AE4" s="76"/>
      <c r="AF4" s="76" t="s">
        <v>50</v>
      </c>
      <c r="AG4" s="76" t="s">
        <v>61</v>
      </c>
      <c r="AH4" s="93" t="s">
        <v>51</v>
      </c>
      <c r="AI4" s="98"/>
      <c r="AJ4" s="99"/>
      <c r="AK4" s="97" t="s">
        <v>62</v>
      </c>
      <c r="AL4" s="97" t="s">
        <v>51</v>
      </c>
      <c r="AM4" s="92"/>
      <c r="AN4" s="97" t="s">
        <v>62</v>
      </c>
      <c r="AO4" s="97" t="s">
        <v>51</v>
      </c>
      <c r="AP4" s="92"/>
      <c r="AQ4" s="97" t="s">
        <v>62</v>
      </c>
      <c r="AR4" s="97" t="s">
        <v>51</v>
      </c>
      <c r="AS4" s="92"/>
      <c r="AT4" s="110"/>
      <c r="AU4" s="109" t="s">
        <v>50</v>
      </c>
      <c r="AV4" s="109" t="s">
        <v>51</v>
      </c>
      <c r="AW4" s="106"/>
      <c r="AX4" s="109" t="s">
        <v>50</v>
      </c>
      <c r="AY4" s="109" t="s">
        <v>51</v>
      </c>
      <c r="AZ4" s="106"/>
      <c r="BA4" s="109" t="s">
        <v>50</v>
      </c>
      <c r="BB4" s="109" t="s">
        <v>51</v>
      </c>
      <c r="BC4" s="106"/>
      <c r="BD4" s="112"/>
      <c r="BE4" s="115"/>
      <c r="BF4" s="117"/>
      <c r="BG4" s="114"/>
    </row>
    <row r="5" s="1" customFormat="1" ht="60" spans="1:59">
      <c r="A5" s="21" t="s">
        <v>63</v>
      </c>
      <c r="B5" s="21" t="s">
        <v>64</v>
      </c>
      <c r="C5" s="22" t="s">
        <v>65</v>
      </c>
      <c r="D5" s="21"/>
      <c r="E5" s="21" t="s">
        <v>66</v>
      </c>
      <c r="F5" s="21"/>
      <c r="G5" s="23">
        <v>50</v>
      </c>
      <c r="H5" s="23">
        <v>10</v>
      </c>
      <c r="I5" s="23">
        <v>10</v>
      </c>
      <c r="J5" s="45">
        <f>G5++H5+I5</f>
        <v>70</v>
      </c>
      <c r="K5" s="46" t="s">
        <v>67</v>
      </c>
      <c r="L5" s="47">
        <v>5</v>
      </c>
      <c r="M5" s="48">
        <f>(IF(L5&lt;=30,L5,30))</f>
        <v>5</v>
      </c>
      <c r="N5" s="48"/>
      <c r="O5" s="48">
        <f>J5+M5-N5</f>
        <v>75</v>
      </c>
      <c r="P5" s="24">
        <v>50</v>
      </c>
      <c r="Q5" s="46" t="s">
        <v>67</v>
      </c>
      <c r="R5" s="46" t="s">
        <v>67</v>
      </c>
      <c r="S5" s="46" t="s">
        <v>68</v>
      </c>
      <c r="T5" s="46" t="s">
        <v>67</v>
      </c>
      <c r="U5" s="46" t="s">
        <v>69</v>
      </c>
      <c r="V5" s="46" t="s">
        <v>70</v>
      </c>
      <c r="W5" s="46" t="s">
        <v>71</v>
      </c>
      <c r="X5" s="21">
        <v>10</v>
      </c>
      <c r="Y5" s="21">
        <v>3</v>
      </c>
      <c r="Z5" s="45">
        <f>X5-Y5</f>
        <v>7</v>
      </c>
      <c r="AA5" s="45">
        <f>P5+Z5</f>
        <v>57</v>
      </c>
      <c r="AB5" s="81" t="str">
        <f>TEXT(AA5*100/(MAX($AA$5:$AA$6)),"0.00")</f>
        <v>87.69</v>
      </c>
      <c r="AC5" s="82">
        <v>20</v>
      </c>
      <c r="AD5" s="82">
        <v>50</v>
      </c>
      <c r="AE5" s="83">
        <f t="shared" ref="AE5:AE56" si="0">AC5+AD5</f>
        <v>70</v>
      </c>
      <c r="AF5" s="84" t="s">
        <v>72</v>
      </c>
      <c r="AG5" s="82" t="s">
        <v>73</v>
      </c>
      <c r="AH5" s="83">
        <v>8</v>
      </c>
      <c r="AI5" s="83">
        <f>IF(AH5&lt;=30,AH5,30)</f>
        <v>8</v>
      </c>
      <c r="AJ5" s="48">
        <f>AE5+AI5</f>
        <v>78</v>
      </c>
      <c r="AK5" s="49" t="s">
        <v>67</v>
      </c>
      <c r="AL5" s="100"/>
      <c r="AM5" s="48">
        <f>(IF(AL5&lt;=20,AL5,20))</f>
        <v>0</v>
      </c>
      <c r="AN5" s="49" t="s">
        <v>67</v>
      </c>
      <c r="AO5" s="100"/>
      <c r="AP5" s="48">
        <f>(IF(AO5&lt;=60,AO5,60))</f>
        <v>0</v>
      </c>
      <c r="AQ5" s="49" t="s">
        <v>67</v>
      </c>
      <c r="AR5" s="100"/>
      <c r="AS5" s="48">
        <f>(IF(AR5&lt;=20,AR5,20))</f>
        <v>0</v>
      </c>
      <c r="AT5" s="48">
        <f>AM5+AP5+AS5</f>
        <v>0</v>
      </c>
      <c r="AU5" s="46" t="s">
        <v>74</v>
      </c>
      <c r="AV5" s="100">
        <v>48</v>
      </c>
      <c r="AW5" s="48">
        <f>(IF(AV5&lt;=60,AV5,60))</f>
        <v>48</v>
      </c>
      <c r="AX5" s="49" t="s">
        <v>67</v>
      </c>
      <c r="AY5" s="100"/>
      <c r="AZ5" s="48">
        <f>(IF(AY5&lt;=20,AY5,20))</f>
        <v>0</v>
      </c>
      <c r="BA5" s="49" t="s">
        <v>67</v>
      </c>
      <c r="BB5" s="100"/>
      <c r="BC5" s="48">
        <f>(IF(BB5&lt;=20,BB5,20))</f>
        <v>0</v>
      </c>
      <c r="BD5" s="48">
        <v>2</v>
      </c>
      <c r="BE5" s="48">
        <f>AW5+AZ5+BC5-BD5</f>
        <v>46</v>
      </c>
      <c r="BF5" s="118">
        <f>O5*0.2+AB5*0.7+AJ5*0.03+AT5*0.03+BE5*0.04</f>
        <v>80.563</v>
      </c>
      <c r="BG5" s="45">
        <f>RANK(BF5,$BF$5:$BF$6)</f>
        <v>2</v>
      </c>
    </row>
    <row r="6" s="1" customFormat="1" ht="48" customHeight="1" spans="1:59">
      <c r="A6" s="21" t="s">
        <v>63</v>
      </c>
      <c r="B6" s="21" t="s">
        <v>64</v>
      </c>
      <c r="C6" s="22" t="s">
        <v>65</v>
      </c>
      <c r="D6" s="24"/>
      <c r="E6" s="21" t="s">
        <v>66</v>
      </c>
      <c r="F6" s="24"/>
      <c r="G6" s="21">
        <v>50</v>
      </c>
      <c r="H6" s="21">
        <v>10</v>
      </c>
      <c r="I6" s="21">
        <v>10</v>
      </c>
      <c r="J6" s="45">
        <f>G6++H6+I6</f>
        <v>70</v>
      </c>
      <c r="K6" s="49" t="s">
        <v>75</v>
      </c>
      <c r="L6" s="50">
        <v>9</v>
      </c>
      <c r="M6" s="48">
        <f t="shared" ref="M6:M37" si="1">(IF(L6&lt;=30,L6,30))</f>
        <v>9</v>
      </c>
      <c r="N6" s="48"/>
      <c r="O6" s="48">
        <f t="shared" ref="O6:O37" si="2">J6+M6-N6</f>
        <v>79</v>
      </c>
      <c r="P6" s="24">
        <v>50</v>
      </c>
      <c r="Q6" s="49" t="s">
        <v>67</v>
      </c>
      <c r="R6" s="49" t="s">
        <v>67</v>
      </c>
      <c r="S6" s="49" t="s">
        <v>76</v>
      </c>
      <c r="T6" s="49" t="s">
        <v>67</v>
      </c>
      <c r="U6" s="61" t="s">
        <v>69</v>
      </c>
      <c r="V6" s="49" t="s">
        <v>67</v>
      </c>
      <c r="W6" s="46" t="s">
        <v>77</v>
      </c>
      <c r="X6" s="21">
        <v>15</v>
      </c>
      <c r="Y6" s="21">
        <v>0</v>
      </c>
      <c r="Z6" s="45">
        <f t="shared" ref="Z6:Z37" si="3">X6-Y6</f>
        <v>15</v>
      </c>
      <c r="AA6" s="45">
        <f t="shared" ref="AA6:AA37" si="4">P6+Z6</f>
        <v>65</v>
      </c>
      <c r="AB6" s="81" t="str">
        <f>TEXT(AA6*100/(MAX($AA$5:$AA$6)),"0.00")</f>
        <v>100.00</v>
      </c>
      <c r="AC6" s="82">
        <v>20</v>
      </c>
      <c r="AD6" s="82">
        <v>50</v>
      </c>
      <c r="AE6" s="83">
        <f t="shared" si="0"/>
        <v>70</v>
      </c>
      <c r="AF6" s="84" t="s">
        <v>72</v>
      </c>
      <c r="AG6" s="82" t="s">
        <v>78</v>
      </c>
      <c r="AH6" s="83">
        <v>4</v>
      </c>
      <c r="AI6" s="83">
        <f>IF(AH6&lt;=30,AH6,30)</f>
        <v>4</v>
      </c>
      <c r="AJ6" s="48">
        <f t="shared" ref="AJ6:AJ37" si="5">AE6+AI6</f>
        <v>74</v>
      </c>
      <c r="AK6" s="49" t="s">
        <v>67</v>
      </c>
      <c r="AL6" s="100"/>
      <c r="AM6" s="48">
        <f t="shared" ref="AM6:AM37" si="6">(IF(AL6&lt;=20,AL6,20))</f>
        <v>0</v>
      </c>
      <c r="AN6" s="49" t="s">
        <v>67</v>
      </c>
      <c r="AO6" s="100"/>
      <c r="AP6" s="48">
        <f t="shared" ref="AP6:AP37" si="7">(IF(AO6&lt;=60,AO6,60))</f>
        <v>0</v>
      </c>
      <c r="AQ6" s="49" t="s">
        <v>67</v>
      </c>
      <c r="AR6" s="100"/>
      <c r="AS6" s="48">
        <f t="shared" ref="AS6:AS37" si="8">(IF(AR6&lt;=20,AR6,20))</f>
        <v>0</v>
      </c>
      <c r="AT6" s="48">
        <f t="shared" ref="AT6:AT37" si="9">AM6+AP6+AS6</f>
        <v>0</v>
      </c>
      <c r="AU6" s="49" t="s">
        <v>79</v>
      </c>
      <c r="AV6" s="100"/>
      <c r="AW6" s="48">
        <f t="shared" ref="AW6:AW37" si="10">(IF(AV6&lt;=60,AV6,60))</f>
        <v>0</v>
      </c>
      <c r="AX6" s="49" t="s">
        <v>67</v>
      </c>
      <c r="AY6" s="100"/>
      <c r="AZ6" s="48">
        <f t="shared" ref="AZ6:AZ37" si="11">(IF(AY6&lt;=20,AY6,20))</f>
        <v>0</v>
      </c>
      <c r="BA6" s="49" t="s">
        <v>67</v>
      </c>
      <c r="BB6" s="100"/>
      <c r="BC6" s="48">
        <f t="shared" ref="BC6:BC37" si="12">(IF(BB6&lt;=20,BB6,20))</f>
        <v>0</v>
      </c>
      <c r="BD6" s="48"/>
      <c r="BE6" s="48">
        <f t="shared" ref="BE6:BE37" si="13">AW6+AZ6+BC6-BD6</f>
        <v>0</v>
      </c>
      <c r="BF6" s="118">
        <f t="shared" ref="BF6:BF37" si="14">O6*0.2+AB6*0.7+AJ6*0.03+AT6*0.03+BE6*0.04</f>
        <v>88.02</v>
      </c>
      <c r="BG6" s="45">
        <f>RANK(BF6,$BF$5:$BF$6)</f>
        <v>1</v>
      </c>
    </row>
    <row r="7" spans="1:59">
      <c r="A7" s="25"/>
      <c r="B7" s="26"/>
      <c r="C7" s="26"/>
      <c r="D7" s="26"/>
      <c r="E7" s="26"/>
      <c r="F7" s="26"/>
      <c r="G7" s="26"/>
      <c r="H7" s="26"/>
      <c r="I7" s="26"/>
      <c r="J7" s="51">
        <f t="shared" ref="J7:J38" si="15">G7++H7+I7</f>
        <v>0</v>
      </c>
      <c r="K7" s="26"/>
      <c r="L7" s="26"/>
      <c r="M7" s="52">
        <f t="shared" si="1"/>
        <v>0</v>
      </c>
      <c r="N7" s="53"/>
      <c r="O7" s="48">
        <f t="shared" si="2"/>
        <v>0</v>
      </c>
      <c r="P7" s="25"/>
      <c r="Q7" s="26"/>
      <c r="R7" s="26"/>
      <c r="S7" s="26"/>
      <c r="T7" s="26"/>
      <c r="U7" s="26"/>
      <c r="V7" s="26"/>
      <c r="W7" s="26"/>
      <c r="X7" s="62"/>
      <c r="Y7" s="62"/>
      <c r="Z7" s="51">
        <f t="shared" si="3"/>
        <v>0</v>
      </c>
      <c r="AA7" s="51">
        <f t="shared" si="4"/>
        <v>0</v>
      </c>
      <c r="AB7" s="81" t="e">
        <f>TEXT(AA7*100/(MAX($AA$7:$AA$56)),"0.00")</f>
        <v>#DIV/0!</v>
      </c>
      <c r="AC7" s="85"/>
      <c r="AD7" s="85"/>
      <c r="AE7" s="86">
        <f t="shared" si="0"/>
        <v>0</v>
      </c>
      <c r="AF7" s="87"/>
      <c r="AG7" s="85"/>
      <c r="AH7" s="101"/>
      <c r="AI7" s="86">
        <f t="shared" ref="AI7:AI38" si="16">IF(AH7&lt;=30,AH7,30)</f>
        <v>0</v>
      </c>
      <c r="AJ7" s="48">
        <f t="shared" si="5"/>
        <v>0</v>
      </c>
      <c r="AK7" s="102"/>
      <c r="AL7" s="102"/>
      <c r="AM7" s="52">
        <f t="shared" si="6"/>
        <v>0</v>
      </c>
      <c r="AN7" s="103"/>
      <c r="AO7" s="102"/>
      <c r="AP7" s="52">
        <f t="shared" si="7"/>
        <v>0</v>
      </c>
      <c r="AQ7" s="103"/>
      <c r="AR7" s="102"/>
      <c r="AS7" s="52">
        <f t="shared" si="8"/>
        <v>0</v>
      </c>
      <c r="AT7" s="48">
        <f t="shared" si="9"/>
        <v>0</v>
      </c>
      <c r="AU7" s="102"/>
      <c r="AV7" s="102"/>
      <c r="AW7" s="52">
        <f t="shared" si="10"/>
        <v>0</v>
      </c>
      <c r="AX7" s="102"/>
      <c r="AY7" s="102"/>
      <c r="AZ7" s="52">
        <f t="shared" si="11"/>
        <v>0</v>
      </c>
      <c r="BA7" s="103"/>
      <c r="BB7" s="102"/>
      <c r="BC7" s="52">
        <f t="shared" si="12"/>
        <v>0</v>
      </c>
      <c r="BD7" s="52"/>
      <c r="BE7" s="48">
        <f t="shared" si="13"/>
        <v>0</v>
      </c>
      <c r="BF7" s="119" t="e">
        <f t="shared" si="14"/>
        <v>#DIV/0!</v>
      </c>
      <c r="BG7" s="120" t="e">
        <f>RANK(BF7,$BF$7:$BF$56)</f>
        <v>#DIV/0!</v>
      </c>
    </row>
    <row r="8" spans="1:59">
      <c r="A8" s="25"/>
      <c r="B8" s="26"/>
      <c r="C8" s="26"/>
      <c r="D8" s="26"/>
      <c r="E8" s="26"/>
      <c r="F8" s="26"/>
      <c r="G8" s="26"/>
      <c r="H8" s="26"/>
      <c r="I8" s="26"/>
      <c r="J8" s="51">
        <f t="shared" si="15"/>
        <v>0</v>
      </c>
      <c r="K8" s="26"/>
      <c r="L8" s="26"/>
      <c r="M8" s="52">
        <f t="shared" si="1"/>
        <v>0</v>
      </c>
      <c r="N8" s="53"/>
      <c r="O8" s="48">
        <f t="shared" si="2"/>
        <v>0</v>
      </c>
      <c r="P8" s="25"/>
      <c r="Q8" s="26"/>
      <c r="R8" s="26"/>
      <c r="S8" s="26"/>
      <c r="T8" s="26"/>
      <c r="U8" s="26"/>
      <c r="V8" s="26"/>
      <c r="W8" s="26"/>
      <c r="X8" s="62"/>
      <c r="Y8" s="62"/>
      <c r="Z8" s="51">
        <f t="shared" si="3"/>
        <v>0</v>
      </c>
      <c r="AA8" s="51">
        <f t="shared" si="4"/>
        <v>0</v>
      </c>
      <c r="AB8" s="81" t="e">
        <f t="shared" ref="AB8:AB39" si="17">TEXT(AA8*100/(MAX($AA$7:$AA$56)),"0.00")</f>
        <v>#DIV/0!</v>
      </c>
      <c r="AC8" s="85"/>
      <c r="AD8" s="85"/>
      <c r="AE8" s="86">
        <f t="shared" si="0"/>
        <v>0</v>
      </c>
      <c r="AF8" s="87"/>
      <c r="AG8" s="85"/>
      <c r="AH8" s="101"/>
      <c r="AI8" s="86">
        <f t="shared" si="16"/>
        <v>0</v>
      </c>
      <c r="AJ8" s="48">
        <f t="shared" si="5"/>
        <v>0</v>
      </c>
      <c r="AK8" s="102"/>
      <c r="AL8" s="102"/>
      <c r="AM8" s="52">
        <f t="shared" si="6"/>
        <v>0</v>
      </c>
      <c r="AN8" s="103"/>
      <c r="AO8" s="102"/>
      <c r="AP8" s="52">
        <f t="shared" si="7"/>
        <v>0</v>
      </c>
      <c r="AQ8" s="103"/>
      <c r="AR8" s="102"/>
      <c r="AS8" s="52">
        <f t="shared" si="8"/>
        <v>0</v>
      </c>
      <c r="AT8" s="48">
        <f t="shared" si="9"/>
        <v>0</v>
      </c>
      <c r="AU8" s="102"/>
      <c r="AV8" s="102"/>
      <c r="AW8" s="52">
        <f t="shared" si="10"/>
        <v>0</v>
      </c>
      <c r="AX8" s="102"/>
      <c r="AY8" s="102"/>
      <c r="AZ8" s="52">
        <f t="shared" si="11"/>
        <v>0</v>
      </c>
      <c r="BA8" s="103"/>
      <c r="BB8" s="102"/>
      <c r="BC8" s="52">
        <f t="shared" si="12"/>
        <v>0</v>
      </c>
      <c r="BD8" s="52"/>
      <c r="BE8" s="48">
        <f t="shared" si="13"/>
        <v>0</v>
      </c>
      <c r="BF8" s="119" t="e">
        <f t="shared" si="14"/>
        <v>#DIV/0!</v>
      </c>
      <c r="BG8" s="120" t="e">
        <f t="shared" ref="BG8:BG39" si="18">RANK(BF8,$BF$7:$BF$56)</f>
        <v>#DIV/0!</v>
      </c>
    </row>
    <row r="9" spans="1:59">
      <c r="A9" s="25"/>
      <c r="B9" s="26"/>
      <c r="C9" s="26"/>
      <c r="D9" s="26"/>
      <c r="E9" s="26"/>
      <c r="F9" s="26"/>
      <c r="G9" s="26"/>
      <c r="H9" s="26"/>
      <c r="I9" s="26"/>
      <c r="J9" s="51">
        <f t="shared" si="15"/>
        <v>0</v>
      </c>
      <c r="K9" s="26"/>
      <c r="L9" s="26"/>
      <c r="M9" s="52">
        <f t="shared" si="1"/>
        <v>0</v>
      </c>
      <c r="N9" s="53"/>
      <c r="O9" s="48">
        <f t="shared" si="2"/>
        <v>0</v>
      </c>
      <c r="P9" s="25"/>
      <c r="Q9" s="26"/>
      <c r="R9" s="26"/>
      <c r="S9" s="26"/>
      <c r="T9" s="26"/>
      <c r="U9" s="26"/>
      <c r="V9" s="26"/>
      <c r="W9" s="26"/>
      <c r="X9" s="62"/>
      <c r="Y9" s="62"/>
      <c r="Z9" s="51">
        <f t="shared" si="3"/>
        <v>0</v>
      </c>
      <c r="AA9" s="51">
        <f t="shared" si="4"/>
        <v>0</v>
      </c>
      <c r="AB9" s="81" t="e">
        <f t="shared" si="17"/>
        <v>#DIV/0!</v>
      </c>
      <c r="AC9" s="85"/>
      <c r="AD9" s="85"/>
      <c r="AE9" s="86">
        <f t="shared" si="0"/>
        <v>0</v>
      </c>
      <c r="AF9" s="87"/>
      <c r="AG9" s="85"/>
      <c r="AH9" s="101"/>
      <c r="AI9" s="86">
        <f t="shared" si="16"/>
        <v>0</v>
      </c>
      <c r="AJ9" s="48">
        <f t="shared" si="5"/>
        <v>0</v>
      </c>
      <c r="AK9" s="102"/>
      <c r="AL9" s="102"/>
      <c r="AM9" s="52">
        <f t="shared" si="6"/>
        <v>0</v>
      </c>
      <c r="AN9" s="103"/>
      <c r="AO9" s="102"/>
      <c r="AP9" s="52">
        <f t="shared" si="7"/>
        <v>0</v>
      </c>
      <c r="AQ9" s="103"/>
      <c r="AR9" s="102"/>
      <c r="AS9" s="52">
        <f t="shared" si="8"/>
        <v>0</v>
      </c>
      <c r="AT9" s="48">
        <f t="shared" si="9"/>
        <v>0</v>
      </c>
      <c r="AU9" s="102"/>
      <c r="AV9" s="102"/>
      <c r="AW9" s="52">
        <f t="shared" si="10"/>
        <v>0</v>
      </c>
      <c r="AX9" s="102"/>
      <c r="AY9" s="102"/>
      <c r="AZ9" s="52">
        <f t="shared" si="11"/>
        <v>0</v>
      </c>
      <c r="BA9" s="103"/>
      <c r="BB9" s="102"/>
      <c r="BC9" s="52">
        <f t="shared" si="12"/>
        <v>0</v>
      </c>
      <c r="BD9" s="52"/>
      <c r="BE9" s="48">
        <f t="shared" si="13"/>
        <v>0</v>
      </c>
      <c r="BF9" s="119" t="e">
        <f t="shared" si="14"/>
        <v>#DIV/0!</v>
      </c>
      <c r="BG9" s="120" t="e">
        <f t="shared" si="18"/>
        <v>#DIV/0!</v>
      </c>
    </row>
    <row r="10" spans="1:59">
      <c r="A10" s="25"/>
      <c r="B10" s="26"/>
      <c r="C10" s="26"/>
      <c r="D10" s="26"/>
      <c r="E10" s="26"/>
      <c r="F10" s="26"/>
      <c r="G10" s="26"/>
      <c r="H10" s="26"/>
      <c r="I10" s="26"/>
      <c r="J10" s="51">
        <f t="shared" si="15"/>
        <v>0</v>
      </c>
      <c r="K10" s="26"/>
      <c r="L10" s="26"/>
      <c r="M10" s="52">
        <f t="shared" si="1"/>
        <v>0</v>
      </c>
      <c r="N10" s="53"/>
      <c r="O10" s="48">
        <f t="shared" si="2"/>
        <v>0</v>
      </c>
      <c r="P10" s="25"/>
      <c r="Q10" s="26"/>
      <c r="R10" s="26"/>
      <c r="S10" s="26"/>
      <c r="T10" s="26"/>
      <c r="U10" s="26"/>
      <c r="V10" s="26"/>
      <c r="W10" s="26"/>
      <c r="X10" s="62"/>
      <c r="Y10" s="62"/>
      <c r="Z10" s="51">
        <f t="shared" si="3"/>
        <v>0</v>
      </c>
      <c r="AA10" s="51">
        <f t="shared" si="4"/>
        <v>0</v>
      </c>
      <c r="AB10" s="81" t="e">
        <f t="shared" si="17"/>
        <v>#DIV/0!</v>
      </c>
      <c r="AC10" s="85"/>
      <c r="AD10" s="85"/>
      <c r="AE10" s="86">
        <f t="shared" si="0"/>
        <v>0</v>
      </c>
      <c r="AF10" s="87"/>
      <c r="AG10" s="85"/>
      <c r="AH10" s="101"/>
      <c r="AI10" s="86">
        <f t="shared" si="16"/>
        <v>0</v>
      </c>
      <c r="AJ10" s="48">
        <f t="shared" si="5"/>
        <v>0</v>
      </c>
      <c r="AK10" s="102"/>
      <c r="AL10" s="102"/>
      <c r="AM10" s="52">
        <f t="shared" si="6"/>
        <v>0</v>
      </c>
      <c r="AN10" s="103"/>
      <c r="AO10" s="102"/>
      <c r="AP10" s="52">
        <f t="shared" si="7"/>
        <v>0</v>
      </c>
      <c r="AQ10" s="103"/>
      <c r="AR10" s="102"/>
      <c r="AS10" s="52">
        <f t="shared" si="8"/>
        <v>0</v>
      </c>
      <c r="AT10" s="48">
        <f t="shared" si="9"/>
        <v>0</v>
      </c>
      <c r="AU10" s="102"/>
      <c r="AV10" s="102"/>
      <c r="AW10" s="52">
        <f t="shared" si="10"/>
        <v>0</v>
      </c>
      <c r="AX10" s="102"/>
      <c r="AY10" s="102"/>
      <c r="AZ10" s="52">
        <f t="shared" si="11"/>
        <v>0</v>
      </c>
      <c r="BA10" s="103"/>
      <c r="BB10" s="102"/>
      <c r="BC10" s="52">
        <f t="shared" si="12"/>
        <v>0</v>
      </c>
      <c r="BD10" s="52"/>
      <c r="BE10" s="48">
        <f t="shared" si="13"/>
        <v>0</v>
      </c>
      <c r="BF10" s="119" t="e">
        <f t="shared" si="14"/>
        <v>#DIV/0!</v>
      </c>
      <c r="BG10" s="120" t="e">
        <f t="shared" si="18"/>
        <v>#DIV/0!</v>
      </c>
    </row>
    <row r="11" spans="1:59">
      <c r="A11" s="25"/>
      <c r="B11" s="26"/>
      <c r="C11" s="26"/>
      <c r="D11" s="26"/>
      <c r="E11" s="26"/>
      <c r="F11" s="26"/>
      <c r="G11" s="26"/>
      <c r="H11" s="26"/>
      <c r="I11" s="26"/>
      <c r="J11" s="51">
        <f t="shared" si="15"/>
        <v>0</v>
      </c>
      <c r="K11" s="26"/>
      <c r="L11" s="26"/>
      <c r="M11" s="52">
        <f t="shared" si="1"/>
        <v>0</v>
      </c>
      <c r="N11" s="53"/>
      <c r="O11" s="48">
        <f t="shared" si="2"/>
        <v>0</v>
      </c>
      <c r="P11" s="25"/>
      <c r="Q11" s="26"/>
      <c r="R11" s="26"/>
      <c r="S11" s="26"/>
      <c r="T11" s="26"/>
      <c r="U11" s="26"/>
      <c r="V11" s="26"/>
      <c r="W11" s="26"/>
      <c r="X11" s="62"/>
      <c r="Y11" s="62"/>
      <c r="Z11" s="51">
        <f t="shared" si="3"/>
        <v>0</v>
      </c>
      <c r="AA11" s="51">
        <f t="shared" si="4"/>
        <v>0</v>
      </c>
      <c r="AB11" s="81" t="e">
        <f t="shared" si="17"/>
        <v>#DIV/0!</v>
      </c>
      <c r="AC11" s="85"/>
      <c r="AD11" s="85"/>
      <c r="AE11" s="86">
        <f t="shared" si="0"/>
        <v>0</v>
      </c>
      <c r="AF11" s="87"/>
      <c r="AG11" s="85"/>
      <c r="AH11" s="101"/>
      <c r="AI11" s="86">
        <f t="shared" si="16"/>
        <v>0</v>
      </c>
      <c r="AJ11" s="48">
        <f t="shared" si="5"/>
        <v>0</v>
      </c>
      <c r="AK11" s="102"/>
      <c r="AL11" s="102"/>
      <c r="AM11" s="52">
        <f t="shared" si="6"/>
        <v>0</v>
      </c>
      <c r="AN11" s="103"/>
      <c r="AO11" s="102"/>
      <c r="AP11" s="52">
        <f t="shared" si="7"/>
        <v>0</v>
      </c>
      <c r="AQ11" s="103"/>
      <c r="AR11" s="102"/>
      <c r="AS11" s="52">
        <f t="shared" si="8"/>
        <v>0</v>
      </c>
      <c r="AT11" s="48">
        <f t="shared" si="9"/>
        <v>0</v>
      </c>
      <c r="AU11" s="102"/>
      <c r="AV11" s="102"/>
      <c r="AW11" s="52">
        <f t="shared" si="10"/>
        <v>0</v>
      </c>
      <c r="AX11" s="102"/>
      <c r="AY11" s="102"/>
      <c r="AZ11" s="52">
        <f t="shared" si="11"/>
        <v>0</v>
      </c>
      <c r="BA11" s="103"/>
      <c r="BB11" s="102"/>
      <c r="BC11" s="52">
        <f t="shared" si="12"/>
        <v>0</v>
      </c>
      <c r="BD11" s="52"/>
      <c r="BE11" s="48">
        <f t="shared" si="13"/>
        <v>0</v>
      </c>
      <c r="BF11" s="119" t="e">
        <f t="shared" si="14"/>
        <v>#DIV/0!</v>
      </c>
      <c r="BG11" s="120" t="e">
        <f t="shared" si="18"/>
        <v>#DIV/0!</v>
      </c>
    </row>
    <row r="12" spans="1:59">
      <c r="A12" s="25"/>
      <c r="B12" s="26"/>
      <c r="C12" s="26"/>
      <c r="D12" s="26"/>
      <c r="E12" s="26"/>
      <c r="F12" s="26"/>
      <c r="G12" s="26"/>
      <c r="H12" s="26"/>
      <c r="I12" s="26"/>
      <c r="J12" s="51">
        <f t="shared" si="15"/>
        <v>0</v>
      </c>
      <c r="K12" s="26"/>
      <c r="L12" s="26"/>
      <c r="M12" s="52">
        <f t="shared" si="1"/>
        <v>0</v>
      </c>
      <c r="N12" s="53"/>
      <c r="O12" s="48">
        <f t="shared" si="2"/>
        <v>0</v>
      </c>
      <c r="P12" s="25"/>
      <c r="Q12" s="26"/>
      <c r="R12" s="26"/>
      <c r="S12" s="26"/>
      <c r="T12" s="26"/>
      <c r="U12" s="26"/>
      <c r="V12" s="26"/>
      <c r="W12" s="26"/>
      <c r="X12" s="62"/>
      <c r="Y12" s="62"/>
      <c r="Z12" s="51">
        <f t="shared" si="3"/>
        <v>0</v>
      </c>
      <c r="AA12" s="51">
        <f t="shared" si="4"/>
        <v>0</v>
      </c>
      <c r="AB12" s="81" t="e">
        <f t="shared" si="17"/>
        <v>#DIV/0!</v>
      </c>
      <c r="AC12" s="85"/>
      <c r="AD12" s="85"/>
      <c r="AE12" s="86">
        <f t="shared" si="0"/>
        <v>0</v>
      </c>
      <c r="AF12" s="87"/>
      <c r="AG12" s="85"/>
      <c r="AH12" s="101"/>
      <c r="AI12" s="86">
        <f t="shared" si="16"/>
        <v>0</v>
      </c>
      <c r="AJ12" s="48">
        <f t="shared" si="5"/>
        <v>0</v>
      </c>
      <c r="AK12" s="102"/>
      <c r="AL12" s="102"/>
      <c r="AM12" s="52">
        <f t="shared" si="6"/>
        <v>0</v>
      </c>
      <c r="AN12" s="103"/>
      <c r="AO12" s="102"/>
      <c r="AP12" s="52">
        <f t="shared" si="7"/>
        <v>0</v>
      </c>
      <c r="AQ12" s="103"/>
      <c r="AR12" s="102"/>
      <c r="AS12" s="52">
        <f t="shared" si="8"/>
        <v>0</v>
      </c>
      <c r="AT12" s="48">
        <f t="shared" si="9"/>
        <v>0</v>
      </c>
      <c r="AU12" s="102"/>
      <c r="AV12" s="102"/>
      <c r="AW12" s="52">
        <f t="shared" si="10"/>
        <v>0</v>
      </c>
      <c r="AX12" s="102"/>
      <c r="AY12" s="102"/>
      <c r="AZ12" s="52">
        <f t="shared" si="11"/>
        <v>0</v>
      </c>
      <c r="BA12" s="103"/>
      <c r="BB12" s="102"/>
      <c r="BC12" s="52">
        <f t="shared" si="12"/>
        <v>0</v>
      </c>
      <c r="BD12" s="52"/>
      <c r="BE12" s="48">
        <f t="shared" si="13"/>
        <v>0</v>
      </c>
      <c r="BF12" s="119" t="e">
        <f t="shared" si="14"/>
        <v>#DIV/0!</v>
      </c>
      <c r="BG12" s="120" t="e">
        <f t="shared" si="18"/>
        <v>#DIV/0!</v>
      </c>
    </row>
    <row r="13" spans="1:59">
      <c r="A13" s="25"/>
      <c r="B13" s="26"/>
      <c r="C13" s="26"/>
      <c r="D13" s="26"/>
      <c r="E13" s="26"/>
      <c r="F13" s="26"/>
      <c r="G13" s="26"/>
      <c r="H13" s="26"/>
      <c r="I13" s="26"/>
      <c r="J13" s="51">
        <f t="shared" si="15"/>
        <v>0</v>
      </c>
      <c r="K13" s="26"/>
      <c r="L13" s="26"/>
      <c r="M13" s="52">
        <f t="shared" si="1"/>
        <v>0</v>
      </c>
      <c r="N13" s="53"/>
      <c r="O13" s="48">
        <f t="shared" si="2"/>
        <v>0</v>
      </c>
      <c r="P13" s="25"/>
      <c r="Q13" s="26"/>
      <c r="R13" s="26"/>
      <c r="S13" s="26"/>
      <c r="T13" s="26"/>
      <c r="U13" s="26"/>
      <c r="V13" s="26"/>
      <c r="W13" s="26"/>
      <c r="X13" s="62"/>
      <c r="Y13" s="62"/>
      <c r="Z13" s="51">
        <f t="shared" si="3"/>
        <v>0</v>
      </c>
      <c r="AA13" s="51">
        <f t="shared" si="4"/>
        <v>0</v>
      </c>
      <c r="AB13" s="81" t="e">
        <f t="shared" si="17"/>
        <v>#DIV/0!</v>
      </c>
      <c r="AC13" s="85"/>
      <c r="AD13" s="85"/>
      <c r="AE13" s="86">
        <f t="shared" si="0"/>
        <v>0</v>
      </c>
      <c r="AF13" s="87"/>
      <c r="AG13" s="85"/>
      <c r="AH13" s="101"/>
      <c r="AI13" s="86">
        <f t="shared" si="16"/>
        <v>0</v>
      </c>
      <c r="AJ13" s="48">
        <f t="shared" si="5"/>
        <v>0</v>
      </c>
      <c r="AK13" s="102"/>
      <c r="AL13" s="102"/>
      <c r="AM13" s="52">
        <f t="shared" si="6"/>
        <v>0</v>
      </c>
      <c r="AN13" s="103"/>
      <c r="AO13" s="102"/>
      <c r="AP13" s="52">
        <f t="shared" si="7"/>
        <v>0</v>
      </c>
      <c r="AQ13" s="103"/>
      <c r="AR13" s="102"/>
      <c r="AS13" s="52">
        <f t="shared" si="8"/>
        <v>0</v>
      </c>
      <c r="AT13" s="48">
        <f t="shared" si="9"/>
        <v>0</v>
      </c>
      <c r="AU13" s="102"/>
      <c r="AV13" s="102"/>
      <c r="AW13" s="52">
        <f t="shared" si="10"/>
        <v>0</v>
      </c>
      <c r="AX13" s="102"/>
      <c r="AY13" s="102"/>
      <c r="AZ13" s="52">
        <f t="shared" si="11"/>
        <v>0</v>
      </c>
      <c r="BA13" s="103"/>
      <c r="BB13" s="102"/>
      <c r="BC13" s="52">
        <f t="shared" si="12"/>
        <v>0</v>
      </c>
      <c r="BD13" s="52"/>
      <c r="BE13" s="48">
        <f t="shared" si="13"/>
        <v>0</v>
      </c>
      <c r="BF13" s="119" t="e">
        <f t="shared" si="14"/>
        <v>#DIV/0!</v>
      </c>
      <c r="BG13" s="120" t="e">
        <f t="shared" si="18"/>
        <v>#DIV/0!</v>
      </c>
    </row>
    <row r="14" spans="1:59">
      <c r="A14" s="25"/>
      <c r="B14" s="26"/>
      <c r="C14" s="26"/>
      <c r="D14" s="26"/>
      <c r="E14" s="26"/>
      <c r="F14" s="26"/>
      <c r="G14" s="26"/>
      <c r="H14" s="26"/>
      <c r="I14" s="26"/>
      <c r="J14" s="51">
        <f t="shared" si="15"/>
        <v>0</v>
      </c>
      <c r="K14" s="26"/>
      <c r="L14" s="26"/>
      <c r="M14" s="52">
        <f t="shared" si="1"/>
        <v>0</v>
      </c>
      <c r="N14" s="53"/>
      <c r="O14" s="48">
        <f t="shared" si="2"/>
        <v>0</v>
      </c>
      <c r="P14" s="25"/>
      <c r="Q14" s="26"/>
      <c r="R14" s="26"/>
      <c r="S14" s="26"/>
      <c r="T14" s="26"/>
      <c r="U14" s="26"/>
      <c r="V14" s="26"/>
      <c r="W14" s="26"/>
      <c r="X14" s="62"/>
      <c r="Y14" s="62"/>
      <c r="Z14" s="51">
        <f t="shared" si="3"/>
        <v>0</v>
      </c>
      <c r="AA14" s="51">
        <f t="shared" si="4"/>
        <v>0</v>
      </c>
      <c r="AB14" s="81" t="e">
        <f t="shared" si="17"/>
        <v>#DIV/0!</v>
      </c>
      <c r="AC14" s="85"/>
      <c r="AD14" s="85"/>
      <c r="AE14" s="86">
        <f t="shared" si="0"/>
        <v>0</v>
      </c>
      <c r="AF14" s="87"/>
      <c r="AG14" s="85"/>
      <c r="AH14" s="101"/>
      <c r="AI14" s="86">
        <f t="shared" si="16"/>
        <v>0</v>
      </c>
      <c r="AJ14" s="48">
        <f t="shared" si="5"/>
        <v>0</v>
      </c>
      <c r="AK14" s="102"/>
      <c r="AL14" s="102"/>
      <c r="AM14" s="52">
        <f t="shared" si="6"/>
        <v>0</v>
      </c>
      <c r="AN14" s="103"/>
      <c r="AO14" s="102"/>
      <c r="AP14" s="52">
        <f t="shared" si="7"/>
        <v>0</v>
      </c>
      <c r="AQ14" s="103"/>
      <c r="AR14" s="102"/>
      <c r="AS14" s="52">
        <f t="shared" si="8"/>
        <v>0</v>
      </c>
      <c r="AT14" s="48">
        <f t="shared" si="9"/>
        <v>0</v>
      </c>
      <c r="AU14" s="102"/>
      <c r="AV14" s="102"/>
      <c r="AW14" s="52">
        <f t="shared" si="10"/>
        <v>0</v>
      </c>
      <c r="AX14" s="102"/>
      <c r="AY14" s="102"/>
      <c r="AZ14" s="52">
        <f t="shared" si="11"/>
        <v>0</v>
      </c>
      <c r="BA14" s="103"/>
      <c r="BB14" s="102"/>
      <c r="BC14" s="52">
        <f t="shared" si="12"/>
        <v>0</v>
      </c>
      <c r="BD14" s="52"/>
      <c r="BE14" s="48">
        <f t="shared" si="13"/>
        <v>0</v>
      </c>
      <c r="BF14" s="119" t="e">
        <f t="shared" si="14"/>
        <v>#DIV/0!</v>
      </c>
      <c r="BG14" s="120" t="e">
        <f t="shared" si="18"/>
        <v>#DIV/0!</v>
      </c>
    </row>
    <row r="15" spans="1:59">
      <c r="A15" s="25"/>
      <c r="B15" s="26"/>
      <c r="C15" s="26"/>
      <c r="D15" s="26"/>
      <c r="E15" s="26"/>
      <c r="F15" s="26"/>
      <c r="G15" s="26"/>
      <c r="H15" s="26"/>
      <c r="I15" s="26"/>
      <c r="J15" s="51">
        <f t="shared" si="15"/>
        <v>0</v>
      </c>
      <c r="K15" s="26"/>
      <c r="L15" s="26"/>
      <c r="M15" s="52">
        <f t="shared" si="1"/>
        <v>0</v>
      </c>
      <c r="N15" s="53"/>
      <c r="O15" s="48">
        <f t="shared" si="2"/>
        <v>0</v>
      </c>
      <c r="P15" s="25"/>
      <c r="Q15" s="26"/>
      <c r="R15" s="26"/>
      <c r="S15" s="26"/>
      <c r="T15" s="26"/>
      <c r="U15" s="26"/>
      <c r="V15" s="26"/>
      <c r="W15" s="26"/>
      <c r="X15" s="62"/>
      <c r="Y15" s="62"/>
      <c r="Z15" s="51">
        <f t="shared" si="3"/>
        <v>0</v>
      </c>
      <c r="AA15" s="51">
        <f t="shared" si="4"/>
        <v>0</v>
      </c>
      <c r="AB15" s="81" t="e">
        <f t="shared" si="17"/>
        <v>#DIV/0!</v>
      </c>
      <c r="AC15" s="85"/>
      <c r="AD15" s="85"/>
      <c r="AE15" s="86">
        <f t="shared" si="0"/>
        <v>0</v>
      </c>
      <c r="AF15" s="87"/>
      <c r="AG15" s="85"/>
      <c r="AH15" s="101"/>
      <c r="AI15" s="86">
        <f t="shared" si="16"/>
        <v>0</v>
      </c>
      <c r="AJ15" s="48">
        <f t="shared" si="5"/>
        <v>0</v>
      </c>
      <c r="AK15" s="102"/>
      <c r="AL15" s="102"/>
      <c r="AM15" s="52">
        <f t="shared" si="6"/>
        <v>0</v>
      </c>
      <c r="AN15" s="103"/>
      <c r="AO15" s="102"/>
      <c r="AP15" s="52">
        <f t="shared" si="7"/>
        <v>0</v>
      </c>
      <c r="AQ15" s="103"/>
      <c r="AR15" s="102"/>
      <c r="AS15" s="52">
        <f t="shared" si="8"/>
        <v>0</v>
      </c>
      <c r="AT15" s="48">
        <f t="shared" si="9"/>
        <v>0</v>
      </c>
      <c r="AU15" s="102"/>
      <c r="AV15" s="102"/>
      <c r="AW15" s="52">
        <f t="shared" si="10"/>
        <v>0</v>
      </c>
      <c r="AX15" s="102"/>
      <c r="AY15" s="102"/>
      <c r="AZ15" s="52">
        <f t="shared" si="11"/>
        <v>0</v>
      </c>
      <c r="BA15" s="103"/>
      <c r="BB15" s="102"/>
      <c r="BC15" s="52">
        <f t="shared" si="12"/>
        <v>0</v>
      </c>
      <c r="BD15" s="52"/>
      <c r="BE15" s="48">
        <f t="shared" si="13"/>
        <v>0</v>
      </c>
      <c r="BF15" s="119" t="e">
        <f t="shared" si="14"/>
        <v>#DIV/0!</v>
      </c>
      <c r="BG15" s="120" t="e">
        <f t="shared" si="18"/>
        <v>#DIV/0!</v>
      </c>
    </row>
    <row r="16" spans="1:59">
      <c r="A16" s="25"/>
      <c r="B16" s="26"/>
      <c r="C16" s="26"/>
      <c r="D16" s="26"/>
      <c r="E16" s="26"/>
      <c r="F16" s="26"/>
      <c r="G16" s="26"/>
      <c r="H16" s="26"/>
      <c r="I16" s="26"/>
      <c r="J16" s="51">
        <f t="shared" si="15"/>
        <v>0</v>
      </c>
      <c r="K16" s="26"/>
      <c r="L16" s="26"/>
      <c r="M16" s="52">
        <f t="shared" si="1"/>
        <v>0</v>
      </c>
      <c r="N16" s="53"/>
      <c r="O16" s="48">
        <f t="shared" si="2"/>
        <v>0</v>
      </c>
      <c r="P16" s="25"/>
      <c r="Q16" s="26"/>
      <c r="R16" s="26"/>
      <c r="S16" s="26"/>
      <c r="T16" s="26"/>
      <c r="U16" s="26"/>
      <c r="V16" s="26"/>
      <c r="W16" s="26"/>
      <c r="X16" s="62"/>
      <c r="Y16" s="62"/>
      <c r="Z16" s="51">
        <f t="shared" si="3"/>
        <v>0</v>
      </c>
      <c r="AA16" s="51">
        <f t="shared" si="4"/>
        <v>0</v>
      </c>
      <c r="AB16" s="81" t="e">
        <f t="shared" si="17"/>
        <v>#DIV/0!</v>
      </c>
      <c r="AC16" s="85"/>
      <c r="AD16" s="85"/>
      <c r="AE16" s="86">
        <f t="shared" si="0"/>
        <v>0</v>
      </c>
      <c r="AF16" s="87"/>
      <c r="AG16" s="85"/>
      <c r="AH16" s="101"/>
      <c r="AI16" s="86">
        <f t="shared" si="16"/>
        <v>0</v>
      </c>
      <c r="AJ16" s="48">
        <f t="shared" si="5"/>
        <v>0</v>
      </c>
      <c r="AK16" s="102"/>
      <c r="AL16" s="102"/>
      <c r="AM16" s="52">
        <f t="shared" si="6"/>
        <v>0</v>
      </c>
      <c r="AN16" s="103"/>
      <c r="AO16" s="102"/>
      <c r="AP16" s="52">
        <f t="shared" si="7"/>
        <v>0</v>
      </c>
      <c r="AQ16" s="103"/>
      <c r="AR16" s="102"/>
      <c r="AS16" s="52">
        <f t="shared" si="8"/>
        <v>0</v>
      </c>
      <c r="AT16" s="48">
        <f t="shared" si="9"/>
        <v>0</v>
      </c>
      <c r="AU16" s="102"/>
      <c r="AV16" s="102"/>
      <c r="AW16" s="52">
        <f t="shared" si="10"/>
        <v>0</v>
      </c>
      <c r="AX16" s="102"/>
      <c r="AY16" s="102"/>
      <c r="AZ16" s="52">
        <f t="shared" si="11"/>
        <v>0</v>
      </c>
      <c r="BA16" s="103"/>
      <c r="BB16" s="102"/>
      <c r="BC16" s="52">
        <f t="shared" si="12"/>
        <v>0</v>
      </c>
      <c r="BD16" s="52"/>
      <c r="BE16" s="48">
        <f t="shared" si="13"/>
        <v>0</v>
      </c>
      <c r="BF16" s="119" t="e">
        <f t="shared" si="14"/>
        <v>#DIV/0!</v>
      </c>
      <c r="BG16" s="120" t="e">
        <f t="shared" si="18"/>
        <v>#DIV/0!</v>
      </c>
    </row>
    <row r="17" spans="1:59">
      <c r="A17" s="25"/>
      <c r="B17" s="26"/>
      <c r="C17" s="26"/>
      <c r="D17" s="26"/>
      <c r="E17" s="26"/>
      <c r="F17" s="26"/>
      <c r="G17" s="26"/>
      <c r="H17" s="26"/>
      <c r="I17" s="26"/>
      <c r="J17" s="51">
        <f t="shared" si="15"/>
        <v>0</v>
      </c>
      <c r="K17" s="26"/>
      <c r="L17" s="26"/>
      <c r="M17" s="52">
        <f t="shared" si="1"/>
        <v>0</v>
      </c>
      <c r="N17" s="53"/>
      <c r="O17" s="48">
        <f t="shared" si="2"/>
        <v>0</v>
      </c>
      <c r="P17" s="25"/>
      <c r="Q17" s="26"/>
      <c r="R17" s="26"/>
      <c r="S17" s="26"/>
      <c r="T17" s="26"/>
      <c r="U17" s="26"/>
      <c r="V17" s="26"/>
      <c r="W17" s="26"/>
      <c r="X17" s="62"/>
      <c r="Y17" s="62"/>
      <c r="Z17" s="51">
        <f t="shared" si="3"/>
        <v>0</v>
      </c>
      <c r="AA17" s="51">
        <f t="shared" si="4"/>
        <v>0</v>
      </c>
      <c r="AB17" s="81" t="e">
        <f t="shared" si="17"/>
        <v>#DIV/0!</v>
      </c>
      <c r="AC17" s="85"/>
      <c r="AD17" s="85"/>
      <c r="AE17" s="86">
        <f t="shared" si="0"/>
        <v>0</v>
      </c>
      <c r="AF17" s="87"/>
      <c r="AG17" s="85"/>
      <c r="AH17" s="101"/>
      <c r="AI17" s="86">
        <f t="shared" si="16"/>
        <v>0</v>
      </c>
      <c r="AJ17" s="48">
        <f t="shared" si="5"/>
        <v>0</v>
      </c>
      <c r="AK17" s="102"/>
      <c r="AL17" s="102"/>
      <c r="AM17" s="52">
        <f t="shared" si="6"/>
        <v>0</v>
      </c>
      <c r="AN17" s="103"/>
      <c r="AO17" s="102"/>
      <c r="AP17" s="52">
        <f t="shared" si="7"/>
        <v>0</v>
      </c>
      <c r="AQ17" s="103"/>
      <c r="AR17" s="102"/>
      <c r="AS17" s="52">
        <f t="shared" si="8"/>
        <v>0</v>
      </c>
      <c r="AT17" s="48">
        <f t="shared" si="9"/>
        <v>0</v>
      </c>
      <c r="AU17" s="102"/>
      <c r="AV17" s="102"/>
      <c r="AW17" s="52">
        <f t="shared" si="10"/>
        <v>0</v>
      </c>
      <c r="AX17" s="102"/>
      <c r="AY17" s="102"/>
      <c r="AZ17" s="52">
        <f t="shared" si="11"/>
        <v>0</v>
      </c>
      <c r="BA17" s="103"/>
      <c r="BB17" s="102"/>
      <c r="BC17" s="52">
        <f t="shared" si="12"/>
        <v>0</v>
      </c>
      <c r="BD17" s="52"/>
      <c r="BE17" s="48">
        <f t="shared" si="13"/>
        <v>0</v>
      </c>
      <c r="BF17" s="119" t="e">
        <f t="shared" si="14"/>
        <v>#DIV/0!</v>
      </c>
      <c r="BG17" s="120" t="e">
        <f t="shared" si="18"/>
        <v>#DIV/0!</v>
      </c>
    </row>
    <row r="18" spans="1:59">
      <c r="A18" s="25"/>
      <c r="B18" s="26"/>
      <c r="C18" s="26"/>
      <c r="D18" s="26"/>
      <c r="E18" s="26"/>
      <c r="F18" s="26"/>
      <c r="G18" s="26"/>
      <c r="H18" s="26"/>
      <c r="I18" s="26"/>
      <c r="J18" s="51">
        <f t="shared" si="15"/>
        <v>0</v>
      </c>
      <c r="K18" s="26"/>
      <c r="L18" s="26"/>
      <c r="M18" s="52">
        <f t="shared" si="1"/>
        <v>0</v>
      </c>
      <c r="N18" s="53"/>
      <c r="O18" s="48">
        <f t="shared" si="2"/>
        <v>0</v>
      </c>
      <c r="P18" s="25"/>
      <c r="Q18" s="26"/>
      <c r="R18" s="26"/>
      <c r="S18" s="26"/>
      <c r="T18" s="26"/>
      <c r="U18" s="26"/>
      <c r="V18" s="26"/>
      <c r="W18" s="26"/>
      <c r="X18" s="62"/>
      <c r="Y18" s="62"/>
      <c r="Z18" s="51">
        <f t="shared" si="3"/>
        <v>0</v>
      </c>
      <c r="AA18" s="51">
        <f t="shared" si="4"/>
        <v>0</v>
      </c>
      <c r="AB18" s="81" t="e">
        <f t="shared" si="17"/>
        <v>#DIV/0!</v>
      </c>
      <c r="AC18" s="85"/>
      <c r="AD18" s="85"/>
      <c r="AE18" s="86">
        <f t="shared" si="0"/>
        <v>0</v>
      </c>
      <c r="AF18" s="87"/>
      <c r="AG18" s="85"/>
      <c r="AH18" s="101"/>
      <c r="AI18" s="86">
        <f t="shared" si="16"/>
        <v>0</v>
      </c>
      <c r="AJ18" s="48">
        <f t="shared" si="5"/>
        <v>0</v>
      </c>
      <c r="AK18" s="102"/>
      <c r="AL18" s="102"/>
      <c r="AM18" s="52">
        <f t="shared" si="6"/>
        <v>0</v>
      </c>
      <c r="AN18" s="103"/>
      <c r="AO18" s="102"/>
      <c r="AP18" s="52">
        <f t="shared" si="7"/>
        <v>0</v>
      </c>
      <c r="AQ18" s="103"/>
      <c r="AR18" s="102"/>
      <c r="AS18" s="52">
        <f t="shared" si="8"/>
        <v>0</v>
      </c>
      <c r="AT18" s="48">
        <f t="shared" si="9"/>
        <v>0</v>
      </c>
      <c r="AU18" s="102"/>
      <c r="AV18" s="102"/>
      <c r="AW18" s="52">
        <f t="shared" si="10"/>
        <v>0</v>
      </c>
      <c r="AX18" s="102"/>
      <c r="AY18" s="102"/>
      <c r="AZ18" s="52">
        <f t="shared" si="11"/>
        <v>0</v>
      </c>
      <c r="BA18" s="103"/>
      <c r="BB18" s="102"/>
      <c r="BC18" s="52">
        <f t="shared" si="12"/>
        <v>0</v>
      </c>
      <c r="BD18" s="52"/>
      <c r="BE18" s="48">
        <f t="shared" si="13"/>
        <v>0</v>
      </c>
      <c r="BF18" s="119" t="e">
        <f t="shared" si="14"/>
        <v>#DIV/0!</v>
      </c>
      <c r="BG18" s="120" t="e">
        <f t="shared" si="18"/>
        <v>#DIV/0!</v>
      </c>
    </row>
    <row r="19" spans="1:59">
      <c r="A19" s="25"/>
      <c r="B19" s="26"/>
      <c r="C19" s="26"/>
      <c r="D19" s="26"/>
      <c r="E19" s="26"/>
      <c r="F19" s="26"/>
      <c r="G19" s="26"/>
      <c r="H19" s="26"/>
      <c r="I19" s="26"/>
      <c r="J19" s="51">
        <f t="shared" si="15"/>
        <v>0</v>
      </c>
      <c r="K19" s="26"/>
      <c r="L19" s="26"/>
      <c r="M19" s="52">
        <f t="shared" si="1"/>
        <v>0</v>
      </c>
      <c r="N19" s="53"/>
      <c r="O19" s="48">
        <f t="shared" si="2"/>
        <v>0</v>
      </c>
      <c r="P19" s="25"/>
      <c r="Q19" s="26"/>
      <c r="R19" s="26"/>
      <c r="S19" s="26"/>
      <c r="T19" s="26"/>
      <c r="U19" s="26"/>
      <c r="V19" s="26"/>
      <c r="W19" s="26"/>
      <c r="X19" s="62"/>
      <c r="Y19" s="62"/>
      <c r="Z19" s="51">
        <f t="shared" si="3"/>
        <v>0</v>
      </c>
      <c r="AA19" s="51">
        <f t="shared" si="4"/>
        <v>0</v>
      </c>
      <c r="AB19" s="81" t="e">
        <f t="shared" si="17"/>
        <v>#DIV/0!</v>
      </c>
      <c r="AC19" s="85"/>
      <c r="AD19" s="85"/>
      <c r="AE19" s="86">
        <f t="shared" si="0"/>
        <v>0</v>
      </c>
      <c r="AF19" s="87"/>
      <c r="AG19" s="85"/>
      <c r="AH19" s="101"/>
      <c r="AI19" s="86">
        <f t="shared" si="16"/>
        <v>0</v>
      </c>
      <c r="AJ19" s="48">
        <f t="shared" si="5"/>
        <v>0</v>
      </c>
      <c r="AK19" s="102"/>
      <c r="AL19" s="102"/>
      <c r="AM19" s="52">
        <f t="shared" si="6"/>
        <v>0</v>
      </c>
      <c r="AN19" s="103"/>
      <c r="AO19" s="102"/>
      <c r="AP19" s="52">
        <f t="shared" si="7"/>
        <v>0</v>
      </c>
      <c r="AQ19" s="103"/>
      <c r="AR19" s="102"/>
      <c r="AS19" s="52">
        <f t="shared" si="8"/>
        <v>0</v>
      </c>
      <c r="AT19" s="48">
        <f t="shared" si="9"/>
        <v>0</v>
      </c>
      <c r="AU19" s="102"/>
      <c r="AV19" s="102"/>
      <c r="AW19" s="52">
        <f t="shared" si="10"/>
        <v>0</v>
      </c>
      <c r="AX19" s="102"/>
      <c r="AY19" s="102"/>
      <c r="AZ19" s="52">
        <f t="shared" si="11"/>
        <v>0</v>
      </c>
      <c r="BA19" s="103"/>
      <c r="BB19" s="102"/>
      <c r="BC19" s="52">
        <f t="shared" si="12"/>
        <v>0</v>
      </c>
      <c r="BD19" s="52"/>
      <c r="BE19" s="48">
        <f t="shared" si="13"/>
        <v>0</v>
      </c>
      <c r="BF19" s="119" t="e">
        <f t="shared" si="14"/>
        <v>#DIV/0!</v>
      </c>
      <c r="BG19" s="120" t="e">
        <f t="shared" si="18"/>
        <v>#DIV/0!</v>
      </c>
    </row>
    <row r="20" spans="1:59">
      <c r="A20" s="25"/>
      <c r="B20" s="26"/>
      <c r="C20" s="26"/>
      <c r="D20" s="26"/>
      <c r="E20" s="26"/>
      <c r="F20" s="26"/>
      <c r="G20" s="26"/>
      <c r="H20" s="26"/>
      <c r="I20" s="26"/>
      <c r="J20" s="51">
        <f t="shared" si="15"/>
        <v>0</v>
      </c>
      <c r="K20" s="26"/>
      <c r="L20" s="26"/>
      <c r="M20" s="52">
        <f t="shared" si="1"/>
        <v>0</v>
      </c>
      <c r="N20" s="53"/>
      <c r="O20" s="48">
        <f t="shared" si="2"/>
        <v>0</v>
      </c>
      <c r="P20" s="25"/>
      <c r="Q20" s="26"/>
      <c r="R20" s="26"/>
      <c r="S20" s="26"/>
      <c r="T20" s="26"/>
      <c r="U20" s="26"/>
      <c r="V20" s="26"/>
      <c r="W20" s="26"/>
      <c r="X20" s="62"/>
      <c r="Y20" s="62"/>
      <c r="Z20" s="51">
        <f t="shared" si="3"/>
        <v>0</v>
      </c>
      <c r="AA20" s="51">
        <f t="shared" si="4"/>
        <v>0</v>
      </c>
      <c r="AB20" s="81" t="e">
        <f t="shared" si="17"/>
        <v>#DIV/0!</v>
      </c>
      <c r="AC20" s="85"/>
      <c r="AD20" s="85"/>
      <c r="AE20" s="86">
        <f t="shared" si="0"/>
        <v>0</v>
      </c>
      <c r="AF20" s="87"/>
      <c r="AG20" s="85"/>
      <c r="AH20" s="101"/>
      <c r="AI20" s="86">
        <f t="shared" si="16"/>
        <v>0</v>
      </c>
      <c r="AJ20" s="48">
        <f t="shared" si="5"/>
        <v>0</v>
      </c>
      <c r="AK20" s="102"/>
      <c r="AL20" s="102"/>
      <c r="AM20" s="52">
        <f t="shared" si="6"/>
        <v>0</v>
      </c>
      <c r="AN20" s="103"/>
      <c r="AO20" s="102"/>
      <c r="AP20" s="52">
        <f t="shared" si="7"/>
        <v>0</v>
      </c>
      <c r="AQ20" s="103"/>
      <c r="AR20" s="102"/>
      <c r="AS20" s="52">
        <f t="shared" si="8"/>
        <v>0</v>
      </c>
      <c r="AT20" s="48">
        <f t="shared" si="9"/>
        <v>0</v>
      </c>
      <c r="AU20" s="102"/>
      <c r="AV20" s="102"/>
      <c r="AW20" s="52">
        <f t="shared" si="10"/>
        <v>0</v>
      </c>
      <c r="AX20" s="102"/>
      <c r="AY20" s="102"/>
      <c r="AZ20" s="52">
        <f t="shared" si="11"/>
        <v>0</v>
      </c>
      <c r="BA20" s="103"/>
      <c r="BB20" s="102"/>
      <c r="BC20" s="52">
        <f t="shared" si="12"/>
        <v>0</v>
      </c>
      <c r="BD20" s="52"/>
      <c r="BE20" s="48">
        <f t="shared" si="13"/>
        <v>0</v>
      </c>
      <c r="BF20" s="119" t="e">
        <f t="shared" si="14"/>
        <v>#DIV/0!</v>
      </c>
      <c r="BG20" s="120" t="e">
        <f t="shared" si="18"/>
        <v>#DIV/0!</v>
      </c>
    </row>
    <row r="21" spans="1:59">
      <c r="A21" s="25"/>
      <c r="B21" s="26"/>
      <c r="C21" s="26"/>
      <c r="D21" s="26"/>
      <c r="E21" s="26"/>
      <c r="F21" s="26"/>
      <c r="G21" s="26"/>
      <c r="H21" s="26"/>
      <c r="I21" s="26"/>
      <c r="J21" s="51">
        <f t="shared" si="15"/>
        <v>0</v>
      </c>
      <c r="K21" s="26"/>
      <c r="L21" s="26"/>
      <c r="M21" s="52">
        <f t="shared" si="1"/>
        <v>0</v>
      </c>
      <c r="N21" s="53"/>
      <c r="O21" s="48">
        <f t="shared" si="2"/>
        <v>0</v>
      </c>
      <c r="P21" s="25"/>
      <c r="Q21" s="26"/>
      <c r="R21" s="26"/>
      <c r="S21" s="26"/>
      <c r="T21" s="26"/>
      <c r="U21" s="26"/>
      <c r="V21" s="26"/>
      <c r="W21" s="26"/>
      <c r="X21" s="62"/>
      <c r="Y21" s="62"/>
      <c r="Z21" s="51">
        <f t="shared" si="3"/>
        <v>0</v>
      </c>
      <c r="AA21" s="51">
        <f t="shared" si="4"/>
        <v>0</v>
      </c>
      <c r="AB21" s="81" t="e">
        <f t="shared" si="17"/>
        <v>#DIV/0!</v>
      </c>
      <c r="AC21" s="85"/>
      <c r="AD21" s="85"/>
      <c r="AE21" s="86">
        <f t="shared" si="0"/>
        <v>0</v>
      </c>
      <c r="AF21" s="87"/>
      <c r="AG21" s="85"/>
      <c r="AH21" s="101"/>
      <c r="AI21" s="86">
        <f t="shared" si="16"/>
        <v>0</v>
      </c>
      <c r="AJ21" s="48">
        <f t="shared" si="5"/>
        <v>0</v>
      </c>
      <c r="AK21" s="102"/>
      <c r="AL21" s="102"/>
      <c r="AM21" s="52">
        <f t="shared" si="6"/>
        <v>0</v>
      </c>
      <c r="AN21" s="103"/>
      <c r="AO21" s="102"/>
      <c r="AP21" s="52">
        <f t="shared" si="7"/>
        <v>0</v>
      </c>
      <c r="AQ21" s="103"/>
      <c r="AR21" s="102"/>
      <c r="AS21" s="52">
        <f t="shared" si="8"/>
        <v>0</v>
      </c>
      <c r="AT21" s="48">
        <f t="shared" si="9"/>
        <v>0</v>
      </c>
      <c r="AU21" s="102"/>
      <c r="AV21" s="102"/>
      <c r="AW21" s="52">
        <f t="shared" si="10"/>
        <v>0</v>
      </c>
      <c r="AX21" s="102"/>
      <c r="AY21" s="102"/>
      <c r="AZ21" s="52">
        <f t="shared" si="11"/>
        <v>0</v>
      </c>
      <c r="BA21" s="103"/>
      <c r="BB21" s="102"/>
      <c r="BC21" s="52">
        <f t="shared" si="12"/>
        <v>0</v>
      </c>
      <c r="BD21" s="52"/>
      <c r="BE21" s="48">
        <f t="shared" si="13"/>
        <v>0</v>
      </c>
      <c r="BF21" s="119" t="e">
        <f t="shared" si="14"/>
        <v>#DIV/0!</v>
      </c>
      <c r="BG21" s="120" t="e">
        <f t="shared" si="18"/>
        <v>#DIV/0!</v>
      </c>
    </row>
    <row r="22" spans="1:59">
      <c r="A22" s="25"/>
      <c r="B22" s="26"/>
      <c r="C22" s="26"/>
      <c r="D22" s="26"/>
      <c r="E22" s="26"/>
      <c r="F22" s="26"/>
      <c r="G22" s="26"/>
      <c r="H22" s="26"/>
      <c r="I22" s="26"/>
      <c r="J22" s="51">
        <f t="shared" si="15"/>
        <v>0</v>
      </c>
      <c r="K22" s="26"/>
      <c r="L22" s="26"/>
      <c r="M22" s="52">
        <f t="shared" si="1"/>
        <v>0</v>
      </c>
      <c r="N22" s="53"/>
      <c r="O22" s="48">
        <f t="shared" si="2"/>
        <v>0</v>
      </c>
      <c r="P22" s="25"/>
      <c r="Q22" s="26"/>
      <c r="R22" s="26"/>
      <c r="S22" s="26"/>
      <c r="T22" s="26"/>
      <c r="U22" s="26"/>
      <c r="V22" s="26"/>
      <c r="W22" s="26"/>
      <c r="X22" s="62"/>
      <c r="Y22" s="62"/>
      <c r="Z22" s="51">
        <f t="shared" si="3"/>
        <v>0</v>
      </c>
      <c r="AA22" s="51">
        <f t="shared" si="4"/>
        <v>0</v>
      </c>
      <c r="AB22" s="81" t="e">
        <f t="shared" si="17"/>
        <v>#DIV/0!</v>
      </c>
      <c r="AC22" s="85"/>
      <c r="AD22" s="85"/>
      <c r="AE22" s="86">
        <f t="shared" si="0"/>
        <v>0</v>
      </c>
      <c r="AF22" s="87"/>
      <c r="AG22" s="85"/>
      <c r="AH22" s="101"/>
      <c r="AI22" s="86">
        <f t="shared" si="16"/>
        <v>0</v>
      </c>
      <c r="AJ22" s="48">
        <f t="shared" si="5"/>
        <v>0</v>
      </c>
      <c r="AK22" s="102"/>
      <c r="AL22" s="102"/>
      <c r="AM22" s="52">
        <f t="shared" si="6"/>
        <v>0</v>
      </c>
      <c r="AN22" s="103"/>
      <c r="AO22" s="102"/>
      <c r="AP22" s="52">
        <f t="shared" si="7"/>
        <v>0</v>
      </c>
      <c r="AQ22" s="103"/>
      <c r="AR22" s="102"/>
      <c r="AS22" s="52">
        <f t="shared" si="8"/>
        <v>0</v>
      </c>
      <c r="AT22" s="48">
        <f t="shared" si="9"/>
        <v>0</v>
      </c>
      <c r="AU22" s="102"/>
      <c r="AV22" s="102"/>
      <c r="AW22" s="52">
        <f t="shared" si="10"/>
        <v>0</v>
      </c>
      <c r="AX22" s="102"/>
      <c r="AY22" s="102"/>
      <c r="AZ22" s="52">
        <f t="shared" si="11"/>
        <v>0</v>
      </c>
      <c r="BA22" s="103"/>
      <c r="BB22" s="102"/>
      <c r="BC22" s="52">
        <f t="shared" si="12"/>
        <v>0</v>
      </c>
      <c r="BD22" s="52"/>
      <c r="BE22" s="48">
        <f t="shared" si="13"/>
        <v>0</v>
      </c>
      <c r="BF22" s="119" t="e">
        <f t="shared" si="14"/>
        <v>#DIV/0!</v>
      </c>
      <c r="BG22" s="120" t="e">
        <f t="shared" si="18"/>
        <v>#DIV/0!</v>
      </c>
    </row>
    <row r="23" spans="1:59">
      <c r="A23" s="25"/>
      <c r="B23" s="26"/>
      <c r="C23" s="26"/>
      <c r="D23" s="26"/>
      <c r="E23" s="26"/>
      <c r="F23" s="26"/>
      <c r="G23" s="26"/>
      <c r="H23" s="26"/>
      <c r="I23" s="26"/>
      <c r="J23" s="51">
        <f t="shared" si="15"/>
        <v>0</v>
      </c>
      <c r="K23" s="26"/>
      <c r="L23" s="26"/>
      <c r="M23" s="52">
        <f t="shared" si="1"/>
        <v>0</v>
      </c>
      <c r="N23" s="53"/>
      <c r="O23" s="48">
        <f t="shared" si="2"/>
        <v>0</v>
      </c>
      <c r="P23" s="25"/>
      <c r="Q23" s="26"/>
      <c r="R23" s="26"/>
      <c r="S23" s="26"/>
      <c r="T23" s="26"/>
      <c r="U23" s="26"/>
      <c r="V23" s="26"/>
      <c r="W23" s="26"/>
      <c r="X23" s="62"/>
      <c r="Y23" s="62"/>
      <c r="Z23" s="51">
        <f t="shared" si="3"/>
        <v>0</v>
      </c>
      <c r="AA23" s="51">
        <f t="shared" si="4"/>
        <v>0</v>
      </c>
      <c r="AB23" s="81" t="e">
        <f t="shared" si="17"/>
        <v>#DIV/0!</v>
      </c>
      <c r="AC23" s="85"/>
      <c r="AD23" s="85"/>
      <c r="AE23" s="86">
        <f t="shared" si="0"/>
        <v>0</v>
      </c>
      <c r="AF23" s="87"/>
      <c r="AG23" s="85"/>
      <c r="AH23" s="101"/>
      <c r="AI23" s="86">
        <f t="shared" si="16"/>
        <v>0</v>
      </c>
      <c r="AJ23" s="48">
        <f t="shared" si="5"/>
        <v>0</v>
      </c>
      <c r="AK23" s="102"/>
      <c r="AL23" s="102"/>
      <c r="AM23" s="52">
        <f t="shared" si="6"/>
        <v>0</v>
      </c>
      <c r="AN23" s="103"/>
      <c r="AO23" s="102"/>
      <c r="AP23" s="52">
        <f t="shared" si="7"/>
        <v>0</v>
      </c>
      <c r="AQ23" s="103"/>
      <c r="AR23" s="102"/>
      <c r="AS23" s="52">
        <f t="shared" si="8"/>
        <v>0</v>
      </c>
      <c r="AT23" s="48">
        <f t="shared" si="9"/>
        <v>0</v>
      </c>
      <c r="AU23" s="102"/>
      <c r="AV23" s="102"/>
      <c r="AW23" s="52">
        <f t="shared" si="10"/>
        <v>0</v>
      </c>
      <c r="AX23" s="102"/>
      <c r="AY23" s="102"/>
      <c r="AZ23" s="52">
        <f t="shared" si="11"/>
        <v>0</v>
      </c>
      <c r="BA23" s="103"/>
      <c r="BB23" s="102"/>
      <c r="BC23" s="52">
        <f t="shared" si="12"/>
        <v>0</v>
      </c>
      <c r="BD23" s="52"/>
      <c r="BE23" s="48">
        <f t="shared" si="13"/>
        <v>0</v>
      </c>
      <c r="BF23" s="119" t="e">
        <f t="shared" si="14"/>
        <v>#DIV/0!</v>
      </c>
      <c r="BG23" s="120" t="e">
        <f t="shared" si="18"/>
        <v>#DIV/0!</v>
      </c>
    </row>
    <row r="24" spans="1:59">
      <c r="A24" s="25"/>
      <c r="B24" s="26"/>
      <c r="C24" s="26"/>
      <c r="D24" s="26"/>
      <c r="E24" s="26"/>
      <c r="F24" s="26"/>
      <c r="G24" s="26"/>
      <c r="H24" s="26"/>
      <c r="I24" s="26"/>
      <c r="J24" s="51">
        <f t="shared" si="15"/>
        <v>0</v>
      </c>
      <c r="K24" s="26"/>
      <c r="L24" s="26"/>
      <c r="M24" s="52">
        <f t="shared" si="1"/>
        <v>0</v>
      </c>
      <c r="N24" s="53"/>
      <c r="O24" s="48">
        <f t="shared" si="2"/>
        <v>0</v>
      </c>
      <c r="P24" s="25"/>
      <c r="Q24" s="26"/>
      <c r="R24" s="26"/>
      <c r="S24" s="26"/>
      <c r="T24" s="26"/>
      <c r="U24" s="26"/>
      <c r="V24" s="26"/>
      <c r="W24" s="26"/>
      <c r="X24" s="62"/>
      <c r="Y24" s="62"/>
      <c r="Z24" s="51">
        <f t="shared" si="3"/>
        <v>0</v>
      </c>
      <c r="AA24" s="51">
        <f t="shared" si="4"/>
        <v>0</v>
      </c>
      <c r="AB24" s="81" t="e">
        <f t="shared" si="17"/>
        <v>#DIV/0!</v>
      </c>
      <c r="AC24" s="85"/>
      <c r="AD24" s="85"/>
      <c r="AE24" s="86">
        <f t="shared" si="0"/>
        <v>0</v>
      </c>
      <c r="AF24" s="87"/>
      <c r="AG24" s="85"/>
      <c r="AH24" s="101"/>
      <c r="AI24" s="86">
        <f t="shared" si="16"/>
        <v>0</v>
      </c>
      <c r="AJ24" s="48">
        <f t="shared" si="5"/>
        <v>0</v>
      </c>
      <c r="AK24" s="102"/>
      <c r="AL24" s="102"/>
      <c r="AM24" s="52">
        <f t="shared" si="6"/>
        <v>0</v>
      </c>
      <c r="AN24" s="103"/>
      <c r="AO24" s="102"/>
      <c r="AP24" s="52">
        <f t="shared" si="7"/>
        <v>0</v>
      </c>
      <c r="AQ24" s="103"/>
      <c r="AR24" s="102"/>
      <c r="AS24" s="52">
        <f t="shared" si="8"/>
        <v>0</v>
      </c>
      <c r="AT24" s="48">
        <f t="shared" si="9"/>
        <v>0</v>
      </c>
      <c r="AU24" s="102"/>
      <c r="AV24" s="102"/>
      <c r="AW24" s="52">
        <f t="shared" si="10"/>
        <v>0</v>
      </c>
      <c r="AX24" s="102"/>
      <c r="AY24" s="102"/>
      <c r="AZ24" s="52">
        <f t="shared" si="11"/>
        <v>0</v>
      </c>
      <c r="BA24" s="103"/>
      <c r="BB24" s="102"/>
      <c r="BC24" s="52">
        <f t="shared" si="12"/>
        <v>0</v>
      </c>
      <c r="BD24" s="52"/>
      <c r="BE24" s="48">
        <f t="shared" si="13"/>
        <v>0</v>
      </c>
      <c r="BF24" s="119" t="e">
        <f t="shared" si="14"/>
        <v>#DIV/0!</v>
      </c>
      <c r="BG24" s="120" t="e">
        <f t="shared" si="18"/>
        <v>#DIV/0!</v>
      </c>
    </row>
    <row r="25" spans="1:59">
      <c r="A25" s="25"/>
      <c r="B25" s="26"/>
      <c r="C25" s="26"/>
      <c r="D25" s="26"/>
      <c r="E25" s="26"/>
      <c r="F25" s="26"/>
      <c r="G25" s="26"/>
      <c r="H25" s="26"/>
      <c r="I25" s="26"/>
      <c r="J25" s="51">
        <f t="shared" si="15"/>
        <v>0</v>
      </c>
      <c r="K25" s="26"/>
      <c r="L25" s="26"/>
      <c r="M25" s="52">
        <f t="shared" si="1"/>
        <v>0</v>
      </c>
      <c r="N25" s="53"/>
      <c r="O25" s="48">
        <f t="shared" si="2"/>
        <v>0</v>
      </c>
      <c r="P25" s="25"/>
      <c r="Q25" s="26"/>
      <c r="R25" s="26"/>
      <c r="S25" s="26"/>
      <c r="T25" s="26"/>
      <c r="U25" s="26"/>
      <c r="V25" s="26"/>
      <c r="W25" s="26"/>
      <c r="X25" s="62"/>
      <c r="Y25" s="62"/>
      <c r="Z25" s="51">
        <f t="shared" si="3"/>
        <v>0</v>
      </c>
      <c r="AA25" s="51">
        <f t="shared" si="4"/>
        <v>0</v>
      </c>
      <c r="AB25" s="81" t="e">
        <f t="shared" si="17"/>
        <v>#DIV/0!</v>
      </c>
      <c r="AC25" s="85"/>
      <c r="AD25" s="85"/>
      <c r="AE25" s="86">
        <f t="shared" si="0"/>
        <v>0</v>
      </c>
      <c r="AF25" s="87"/>
      <c r="AG25" s="85"/>
      <c r="AH25" s="101"/>
      <c r="AI25" s="86">
        <f t="shared" si="16"/>
        <v>0</v>
      </c>
      <c r="AJ25" s="48">
        <f t="shared" si="5"/>
        <v>0</v>
      </c>
      <c r="AK25" s="102"/>
      <c r="AL25" s="102"/>
      <c r="AM25" s="52">
        <f t="shared" si="6"/>
        <v>0</v>
      </c>
      <c r="AN25" s="103"/>
      <c r="AO25" s="102"/>
      <c r="AP25" s="52">
        <f t="shared" si="7"/>
        <v>0</v>
      </c>
      <c r="AQ25" s="103"/>
      <c r="AR25" s="102"/>
      <c r="AS25" s="52">
        <f t="shared" si="8"/>
        <v>0</v>
      </c>
      <c r="AT25" s="48">
        <f t="shared" si="9"/>
        <v>0</v>
      </c>
      <c r="AU25" s="102"/>
      <c r="AV25" s="102"/>
      <c r="AW25" s="52">
        <f t="shared" si="10"/>
        <v>0</v>
      </c>
      <c r="AX25" s="102"/>
      <c r="AY25" s="102"/>
      <c r="AZ25" s="52">
        <f t="shared" si="11"/>
        <v>0</v>
      </c>
      <c r="BA25" s="103"/>
      <c r="BB25" s="102"/>
      <c r="BC25" s="52">
        <f t="shared" si="12"/>
        <v>0</v>
      </c>
      <c r="BD25" s="52"/>
      <c r="BE25" s="48">
        <f t="shared" si="13"/>
        <v>0</v>
      </c>
      <c r="BF25" s="119" t="e">
        <f t="shared" si="14"/>
        <v>#DIV/0!</v>
      </c>
      <c r="BG25" s="120" t="e">
        <f t="shared" si="18"/>
        <v>#DIV/0!</v>
      </c>
    </row>
    <row r="26" spans="1:59">
      <c r="A26" s="25"/>
      <c r="B26" s="26"/>
      <c r="C26" s="26"/>
      <c r="D26" s="26"/>
      <c r="E26" s="26"/>
      <c r="F26" s="26"/>
      <c r="G26" s="26"/>
      <c r="H26" s="26"/>
      <c r="I26" s="26"/>
      <c r="J26" s="51">
        <f t="shared" si="15"/>
        <v>0</v>
      </c>
      <c r="K26" s="26"/>
      <c r="L26" s="26"/>
      <c r="M26" s="52">
        <f t="shared" si="1"/>
        <v>0</v>
      </c>
      <c r="N26" s="53"/>
      <c r="O26" s="48">
        <f t="shared" si="2"/>
        <v>0</v>
      </c>
      <c r="P26" s="25"/>
      <c r="Q26" s="26"/>
      <c r="R26" s="26"/>
      <c r="S26" s="26"/>
      <c r="T26" s="26"/>
      <c r="U26" s="26"/>
      <c r="V26" s="26"/>
      <c r="W26" s="26"/>
      <c r="X26" s="62"/>
      <c r="Y26" s="62"/>
      <c r="Z26" s="51">
        <f t="shared" si="3"/>
        <v>0</v>
      </c>
      <c r="AA26" s="51">
        <f t="shared" si="4"/>
        <v>0</v>
      </c>
      <c r="AB26" s="81" t="e">
        <f t="shared" si="17"/>
        <v>#DIV/0!</v>
      </c>
      <c r="AC26" s="85"/>
      <c r="AD26" s="85"/>
      <c r="AE26" s="86">
        <f t="shared" si="0"/>
        <v>0</v>
      </c>
      <c r="AF26" s="87"/>
      <c r="AG26" s="85"/>
      <c r="AH26" s="101"/>
      <c r="AI26" s="86">
        <f t="shared" si="16"/>
        <v>0</v>
      </c>
      <c r="AJ26" s="48">
        <f t="shared" si="5"/>
        <v>0</v>
      </c>
      <c r="AK26" s="102"/>
      <c r="AL26" s="102"/>
      <c r="AM26" s="52">
        <f t="shared" si="6"/>
        <v>0</v>
      </c>
      <c r="AN26" s="103"/>
      <c r="AO26" s="102"/>
      <c r="AP26" s="52">
        <f t="shared" si="7"/>
        <v>0</v>
      </c>
      <c r="AQ26" s="103"/>
      <c r="AR26" s="102"/>
      <c r="AS26" s="52">
        <f t="shared" si="8"/>
        <v>0</v>
      </c>
      <c r="AT26" s="48">
        <f t="shared" si="9"/>
        <v>0</v>
      </c>
      <c r="AU26" s="102"/>
      <c r="AV26" s="102"/>
      <c r="AW26" s="52">
        <f t="shared" si="10"/>
        <v>0</v>
      </c>
      <c r="AX26" s="102"/>
      <c r="AY26" s="102"/>
      <c r="AZ26" s="52">
        <f t="shared" si="11"/>
        <v>0</v>
      </c>
      <c r="BA26" s="103"/>
      <c r="BB26" s="102"/>
      <c r="BC26" s="52">
        <f t="shared" si="12"/>
        <v>0</v>
      </c>
      <c r="BD26" s="52"/>
      <c r="BE26" s="48">
        <f t="shared" si="13"/>
        <v>0</v>
      </c>
      <c r="BF26" s="119" t="e">
        <f t="shared" si="14"/>
        <v>#DIV/0!</v>
      </c>
      <c r="BG26" s="120" t="e">
        <f t="shared" si="18"/>
        <v>#DIV/0!</v>
      </c>
    </row>
    <row r="27" spans="1:59">
      <c r="A27" s="25"/>
      <c r="B27" s="26"/>
      <c r="C27" s="26"/>
      <c r="D27" s="26"/>
      <c r="E27" s="26"/>
      <c r="F27" s="26"/>
      <c r="G27" s="26"/>
      <c r="H27" s="26"/>
      <c r="I27" s="26"/>
      <c r="J27" s="51">
        <f t="shared" si="15"/>
        <v>0</v>
      </c>
      <c r="K27" s="26"/>
      <c r="L27" s="26"/>
      <c r="M27" s="52">
        <f t="shared" si="1"/>
        <v>0</v>
      </c>
      <c r="N27" s="53"/>
      <c r="O27" s="48">
        <f t="shared" si="2"/>
        <v>0</v>
      </c>
      <c r="P27" s="25"/>
      <c r="Q27" s="26"/>
      <c r="R27" s="26"/>
      <c r="S27" s="26"/>
      <c r="T27" s="26"/>
      <c r="U27" s="26"/>
      <c r="V27" s="26"/>
      <c r="W27" s="26"/>
      <c r="X27" s="62"/>
      <c r="Y27" s="62"/>
      <c r="Z27" s="51">
        <f t="shared" si="3"/>
        <v>0</v>
      </c>
      <c r="AA27" s="51">
        <f t="shared" si="4"/>
        <v>0</v>
      </c>
      <c r="AB27" s="81" t="e">
        <f t="shared" si="17"/>
        <v>#DIV/0!</v>
      </c>
      <c r="AC27" s="85"/>
      <c r="AD27" s="85"/>
      <c r="AE27" s="86">
        <f t="shared" si="0"/>
        <v>0</v>
      </c>
      <c r="AF27" s="87"/>
      <c r="AG27" s="85"/>
      <c r="AH27" s="101"/>
      <c r="AI27" s="86">
        <f t="shared" si="16"/>
        <v>0</v>
      </c>
      <c r="AJ27" s="48">
        <f t="shared" si="5"/>
        <v>0</v>
      </c>
      <c r="AK27" s="102"/>
      <c r="AL27" s="102"/>
      <c r="AM27" s="52">
        <f t="shared" si="6"/>
        <v>0</v>
      </c>
      <c r="AN27" s="103"/>
      <c r="AO27" s="102"/>
      <c r="AP27" s="52">
        <f t="shared" si="7"/>
        <v>0</v>
      </c>
      <c r="AQ27" s="103"/>
      <c r="AR27" s="102"/>
      <c r="AS27" s="52">
        <f t="shared" si="8"/>
        <v>0</v>
      </c>
      <c r="AT27" s="48">
        <f t="shared" si="9"/>
        <v>0</v>
      </c>
      <c r="AU27" s="102"/>
      <c r="AV27" s="102"/>
      <c r="AW27" s="52">
        <f t="shared" si="10"/>
        <v>0</v>
      </c>
      <c r="AX27" s="102"/>
      <c r="AY27" s="102"/>
      <c r="AZ27" s="52">
        <f t="shared" si="11"/>
        <v>0</v>
      </c>
      <c r="BA27" s="103"/>
      <c r="BB27" s="102"/>
      <c r="BC27" s="52">
        <f t="shared" si="12"/>
        <v>0</v>
      </c>
      <c r="BD27" s="52"/>
      <c r="BE27" s="48">
        <f t="shared" si="13"/>
        <v>0</v>
      </c>
      <c r="BF27" s="119" t="e">
        <f t="shared" si="14"/>
        <v>#DIV/0!</v>
      </c>
      <c r="BG27" s="120" t="e">
        <f t="shared" si="18"/>
        <v>#DIV/0!</v>
      </c>
    </row>
    <row r="28" spans="1:59">
      <c r="A28" s="25"/>
      <c r="B28" s="26"/>
      <c r="C28" s="26"/>
      <c r="D28" s="26"/>
      <c r="E28" s="26"/>
      <c r="F28" s="26"/>
      <c r="G28" s="26"/>
      <c r="H28" s="26"/>
      <c r="I28" s="26"/>
      <c r="J28" s="51">
        <f t="shared" si="15"/>
        <v>0</v>
      </c>
      <c r="K28" s="26"/>
      <c r="L28" s="26"/>
      <c r="M28" s="52">
        <f t="shared" si="1"/>
        <v>0</v>
      </c>
      <c r="N28" s="53"/>
      <c r="O28" s="48">
        <f t="shared" si="2"/>
        <v>0</v>
      </c>
      <c r="P28" s="25"/>
      <c r="Q28" s="26"/>
      <c r="R28" s="26"/>
      <c r="S28" s="26"/>
      <c r="T28" s="26"/>
      <c r="U28" s="26"/>
      <c r="V28" s="26"/>
      <c r="W28" s="26"/>
      <c r="X28" s="62"/>
      <c r="Y28" s="62"/>
      <c r="Z28" s="51">
        <f t="shared" si="3"/>
        <v>0</v>
      </c>
      <c r="AA28" s="51">
        <f t="shared" si="4"/>
        <v>0</v>
      </c>
      <c r="AB28" s="81" t="e">
        <f t="shared" si="17"/>
        <v>#DIV/0!</v>
      </c>
      <c r="AC28" s="85"/>
      <c r="AD28" s="85"/>
      <c r="AE28" s="86">
        <f t="shared" si="0"/>
        <v>0</v>
      </c>
      <c r="AF28" s="87"/>
      <c r="AG28" s="85"/>
      <c r="AH28" s="101"/>
      <c r="AI28" s="86">
        <f t="shared" si="16"/>
        <v>0</v>
      </c>
      <c r="AJ28" s="48">
        <f t="shared" si="5"/>
        <v>0</v>
      </c>
      <c r="AK28" s="102"/>
      <c r="AL28" s="102"/>
      <c r="AM28" s="52">
        <f t="shared" si="6"/>
        <v>0</v>
      </c>
      <c r="AN28" s="103"/>
      <c r="AO28" s="102"/>
      <c r="AP28" s="52">
        <f t="shared" si="7"/>
        <v>0</v>
      </c>
      <c r="AQ28" s="103"/>
      <c r="AR28" s="102"/>
      <c r="AS28" s="52">
        <f t="shared" si="8"/>
        <v>0</v>
      </c>
      <c r="AT28" s="48">
        <f t="shared" si="9"/>
        <v>0</v>
      </c>
      <c r="AU28" s="102"/>
      <c r="AV28" s="102"/>
      <c r="AW28" s="52">
        <f t="shared" si="10"/>
        <v>0</v>
      </c>
      <c r="AX28" s="102"/>
      <c r="AY28" s="102"/>
      <c r="AZ28" s="52">
        <f t="shared" si="11"/>
        <v>0</v>
      </c>
      <c r="BA28" s="103"/>
      <c r="BB28" s="102"/>
      <c r="BC28" s="52">
        <f t="shared" si="12"/>
        <v>0</v>
      </c>
      <c r="BD28" s="52"/>
      <c r="BE28" s="48">
        <f t="shared" si="13"/>
        <v>0</v>
      </c>
      <c r="BF28" s="119" t="e">
        <f t="shared" si="14"/>
        <v>#DIV/0!</v>
      </c>
      <c r="BG28" s="120" t="e">
        <f t="shared" si="18"/>
        <v>#DIV/0!</v>
      </c>
    </row>
    <row r="29" spans="1:59">
      <c r="A29" s="25"/>
      <c r="B29" s="26"/>
      <c r="C29" s="26"/>
      <c r="D29" s="26"/>
      <c r="E29" s="26"/>
      <c r="F29" s="26"/>
      <c r="G29" s="26"/>
      <c r="H29" s="26"/>
      <c r="I29" s="26"/>
      <c r="J29" s="51">
        <f t="shared" si="15"/>
        <v>0</v>
      </c>
      <c r="K29" s="26"/>
      <c r="L29" s="26"/>
      <c r="M29" s="52">
        <f t="shared" si="1"/>
        <v>0</v>
      </c>
      <c r="N29" s="53"/>
      <c r="O29" s="48">
        <f t="shared" si="2"/>
        <v>0</v>
      </c>
      <c r="P29" s="25"/>
      <c r="Q29" s="26"/>
      <c r="R29" s="26"/>
      <c r="S29" s="26"/>
      <c r="T29" s="26"/>
      <c r="U29" s="26"/>
      <c r="V29" s="26"/>
      <c r="W29" s="26"/>
      <c r="X29" s="62"/>
      <c r="Y29" s="62"/>
      <c r="Z29" s="51">
        <f t="shared" si="3"/>
        <v>0</v>
      </c>
      <c r="AA29" s="51">
        <f t="shared" si="4"/>
        <v>0</v>
      </c>
      <c r="AB29" s="81" t="e">
        <f t="shared" si="17"/>
        <v>#DIV/0!</v>
      </c>
      <c r="AC29" s="85"/>
      <c r="AD29" s="85"/>
      <c r="AE29" s="86">
        <f t="shared" si="0"/>
        <v>0</v>
      </c>
      <c r="AF29" s="87"/>
      <c r="AG29" s="85"/>
      <c r="AH29" s="101"/>
      <c r="AI29" s="86">
        <f t="shared" si="16"/>
        <v>0</v>
      </c>
      <c r="AJ29" s="48">
        <f t="shared" si="5"/>
        <v>0</v>
      </c>
      <c r="AK29" s="102"/>
      <c r="AL29" s="102"/>
      <c r="AM29" s="52">
        <f t="shared" si="6"/>
        <v>0</v>
      </c>
      <c r="AN29" s="103"/>
      <c r="AO29" s="102"/>
      <c r="AP29" s="52">
        <f t="shared" si="7"/>
        <v>0</v>
      </c>
      <c r="AQ29" s="103"/>
      <c r="AR29" s="102"/>
      <c r="AS29" s="52">
        <f t="shared" si="8"/>
        <v>0</v>
      </c>
      <c r="AT29" s="48">
        <f t="shared" si="9"/>
        <v>0</v>
      </c>
      <c r="AU29" s="102"/>
      <c r="AV29" s="102"/>
      <c r="AW29" s="52">
        <f t="shared" si="10"/>
        <v>0</v>
      </c>
      <c r="AX29" s="102"/>
      <c r="AY29" s="102"/>
      <c r="AZ29" s="52">
        <f t="shared" si="11"/>
        <v>0</v>
      </c>
      <c r="BA29" s="103"/>
      <c r="BB29" s="102"/>
      <c r="BC29" s="52">
        <f t="shared" si="12"/>
        <v>0</v>
      </c>
      <c r="BD29" s="52"/>
      <c r="BE29" s="48">
        <f t="shared" si="13"/>
        <v>0</v>
      </c>
      <c r="BF29" s="119" t="e">
        <f t="shared" si="14"/>
        <v>#DIV/0!</v>
      </c>
      <c r="BG29" s="120" t="e">
        <f t="shared" si="18"/>
        <v>#DIV/0!</v>
      </c>
    </row>
    <row r="30" spans="1:59">
      <c r="A30" s="25"/>
      <c r="B30" s="26"/>
      <c r="C30" s="26"/>
      <c r="D30" s="26"/>
      <c r="E30" s="26"/>
      <c r="F30" s="26"/>
      <c r="G30" s="26"/>
      <c r="H30" s="26"/>
      <c r="I30" s="26"/>
      <c r="J30" s="51">
        <f t="shared" si="15"/>
        <v>0</v>
      </c>
      <c r="K30" s="26"/>
      <c r="L30" s="26"/>
      <c r="M30" s="52">
        <f t="shared" si="1"/>
        <v>0</v>
      </c>
      <c r="N30" s="53"/>
      <c r="O30" s="48">
        <f t="shared" si="2"/>
        <v>0</v>
      </c>
      <c r="P30" s="25"/>
      <c r="Q30" s="26"/>
      <c r="R30" s="26"/>
      <c r="S30" s="26"/>
      <c r="T30" s="26"/>
      <c r="U30" s="26"/>
      <c r="V30" s="26"/>
      <c r="W30" s="26"/>
      <c r="X30" s="62"/>
      <c r="Y30" s="62"/>
      <c r="Z30" s="51">
        <f t="shared" si="3"/>
        <v>0</v>
      </c>
      <c r="AA30" s="51">
        <f t="shared" si="4"/>
        <v>0</v>
      </c>
      <c r="AB30" s="81" t="e">
        <f t="shared" si="17"/>
        <v>#DIV/0!</v>
      </c>
      <c r="AC30" s="85"/>
      <c r="AD30" s="85"/>
      <c r="AE30" s="86">
        <f t="shared" si="0"/>
        <v>0</v>
      </c>
      <c r="AF30" s="87"/>
      <c r="AG30" s="85"/>
      <c r="AH30" s="101"/>
      <c r="AI30" s="86">
        <f t="shared" si="16"/>
        <v>0</v>
      </c>
      <c r="AJ30" s="48">
        <f t="shared" si="5"/>
        <v>0</v>
      </c>
      <c r="AK30" s="102"/>
      <c r="AL30" s="102"/>
      <c r="AM30" s="52">
        <f t="shared" si="6"/>
        <v>0</v>
      </c>
      <c r="AN30" s="103"/>
      <c r="AO30" s="102"/>
      <c r="AP30" s="52">
        <f t="shared" si="7"/>
        <v>0</v>
      </c>
      <c r="AQ30" s="103"/>
      <c r="AR30" s="102"/>
      <c r="AS30" s="52">
        <f t="shared" si="8"/>
        <v>0</v>
      </c>
      <c r="AT30" s="48">
        <f t="shared" si="9"/>
        <v>0</v>
      </c>
      <c r="AU30" s="102"/>
      <c r="AV30" s="102"/>
      <c r="AW30" s="52">
        <f t="shared" si="10"/>
        <v>0</v>
      </c>
      <c r="AX30" s="102"/>
      <c r="AY30" s="102"/>
      <c r="AZ30" s="52">
        <f t="shared" si="11"/>
        <v>0</v>
      </c>
      <c r="BA30" s="103"/>
      <c r="BB30" s="102"/>
      <c r="BC30" s="52">
        <f t="shared" si="12"/>
        <v>0</v>
      </c>
      <c r="BD30" s="52"/>
      <c r="BE30" s="48">
        <f t="shared" si="13"/>
        <v>0</v>
      </c>
      <c r="BF30" s="119" t="e">
        <f t="shared" si="14"/>
        <v>#DIV/0!</v>
      </c>
      <c r="BG30" s="120" t="e">
        <f t="shared" si="18"/>
        <v>#DIV/0!</v>
      </c>
    </row>
    <row r="31" spans="1:59">
      <c r="A31" s="25"/>
      <c r="B31" s="26"/>
      <c r="C31" s="26"/>
      <c r="D31" s="26"/>
      <c r="E31" s="26"/>
      <c r="F31" s="26"/>
      <c r="G31" s="26"/>
      <c r="H31" s="26"/>
      <c r="I31" s="26"/>
      <c r="J31" s="51">
        <f t="shared" si="15"/>
        <v>0</v>
      </c>
      <c r="K31" s="26"/>
      <c r="L31" s="26"/>
      <c r="M31" s="52">
        <f t="shared" si="1"/>
        <v>0</v>
      </c>
      <c r="N31" s="53"/>
      <c r="O31" s="48">
        <f t="shared" si="2"/>
        <v>0</v>
      </c>
      <c r="P31" s="25"/>
      <c r="Q31" s="26"/>
      <c r="R31" s="26"/>
      <c r="S31" s="26"/>
      <c r="T31" s="26"/>
      <c r="U31" s="26"/>
      <c r="V31" s="26"/>
      <c r="W31" s="26"/>
      <c r="X31" s="62"/>
      <c r="Y31" s="62"/>
      <c r="Z31" s="51">
        <f t="shared" si="3"/>
        <v>0</v>
      </c>
      <c r="AA31" s="51">
        <f t="shared" si="4"/>
        <v>0</v>
      </c>
      <c r="AB31" s="81" t="e">
        <f t="shared" si="17"/>
        <v>#DIV/0!</v>
      </c>
      <c r="AC31" s="85"/>
      <c r="AD31" s="85"/>
      <c r="AE31" s="86">
        <f t="shared" si="0"/>
        <v>0</v>
      </c>
      <c r="AF31" s="87"/>
      <c r="AG31" s="85"/>
      <c r="AH31" s="101"/>
      <c r="AI31" s="86">
        <f t="shared" si="16"/>
        <v>0</v>
      </c>
      <c r="AJ31" s="48">
        <f t="shared" si="5"/>
        <v>0</v>
      </c>
      <c r="AK31" s="102"/>
      <c r="AL31" s="102"/>
      <c r="AM31" s="52">
        <f t="shared" si="6"/>
        <v>0</v>
      </c>
      <c r="AN31" s="103"/>
      <c r="AO31" s="102"/>
      <c r="AP31" s="52">
        <f t="shared" si="7"/>
        <v>0</v>
      </c>
      <c r="AQ31" s="103"/>
      <c r="AR31" s="102"/>
      <c r="AS31" s="52">
        <f t="shared" si="8"/>
        <v>0</v>
      </c>
      <c r="AT31" s="48">
        <f t="shared" si="9"/>
        <v>0</v>
      </c>
      <c r="AU31" s="102"/>
      <c r="AV31" s="102"/>
      <c r="AW31" s="52">
        <f t="shared" si="10"/>
        <v>0</v>
      </c>
      <c r="AX31" s="102"/>
      <c r="AY31" s="102"/>
      <c r="AZ31" s="52">
        <f t="shared" si="11"/>
        <v>0</v>
      </c>
      <c r="BA31" s="103"/>
      <c r="BB31" s="102"/>
      <c r="BC31" s="52">
        <f t="shared" si="12"/>
        <v>0</v>
      </c>
      <c r="BD31" s="52"/>
      <c r="BE31" s="48">
        <f t="shared" si="13"/>
        <v>0</v>
      </c>
      <c r="BF31" s="119" t="e">
        <f t="shared" si="14"/>
        <v>#DIV/0!</v>
      </c>
      <c r="BG31" s="120" t="e">
        <f t="shared" si="18"/>
        <v>#DIV/0!</v>
      </c>
    </row>
    <row r="32" spans="1:59">
      <c r="A32" s="25"/>
      <c r="B32" s="26"/>
      <c r="C32" s="26"/>
      <c r="D32" s="26"/>
      <c r="E32" s="26"/>
      <c r="F32" s="26"/>
      <c r="G32" s="26"/>
      <c r="H32" s="26"/>
      <c r="I32" s="26"/>
      <c r="J32" s="51">
        <f t="shared" si="15"/>
        <v>0</v>
      </c>
      <c r="K32" s="26"/>
      <c r="L32" s="26"/>
      <c r="M32" s="52">
        <f t="shared" si="1"/>
        <v>0</v>
      </c>
      <c r="N32" s="53"/>
      <c r="O32" s="48">
        <f t="shared" si="2"/>
        <v>0</v>
      </c>
      <c r="P32" s="25"/>
      <c r="Q32" s="26"/>
      <c r="R32" s="26"/>
      <c r="S32" s="26"/>
      <c r="T32" s="26"/>
      <c r="U32" s="26"/>
      <c r="V32" s="26"/>
      <c r="W32" s="26"/>
      <c r="X32" s="62"/>
      <c r="Y32" s="62"/>
      <c r="Z32" s="51">
        <f t="shared" si="3"/>
        <v>0</v>
      </c>
      <c r="AA32" s="51">
        <f t="shared" si="4"/>
        <v>0</v>
      </c>
      <c r="AB32" s="81" t="e">
        <f t="shared" si="17"/>
        <v>#DIV/0!</v>
      </c>
      <c r="AC32" s="85"/>
      <c r="AD32" s="85"/>
      <c r="AE32" s="86">
        <f t="shared" si="0"/>
        <v>0</v>
      </c>
      <c r="AF32" s="87"/>
      <c r="AG32" s="85"/>
      <c r="AH32" s="101"/>
      <c r="AI32" s="86">
        <f t="shared" si="16"/>
        <v>0</v>
      </c>
      <c r="AJ32" s="48">
        <f t="shared" si="5"/>
        <v>0</v>
      </c>
      <c r="AK32" s="102"/>
      <c r="AL32" s="102"/>
      <c r="AM32" s="52">
        <f t="shared" si="6"/>
        <v>0</v>
      </c>
      <c r="AN32" s="103"/>
      <c r="AO32" s="102"/>
      <c r="AP32" s="52">
        <f t="shared" si="7"/>
        <v>0</v>
      </c>
      <c r="AQ32" s="103"/>
      <c r="AR32" s="102"/>
      <c r="AS32" s="52">
        <f t="shared" si="8"/>
        <v>0</v>
      </c>
      <c r="AT32" s="48">
        <f t="shared" si="9"/>
        <v>0</v>
      </c>
      <c r="AU32" s="102"/>
      <c r="AV32" s="102"/>
      <c r="AW32" s="52">
        <f t="shared" si="10"/>
        <v>0</v>
      </c>
      <c r="AX32" s="102"/>
      <c r="AY32" s="102"/>
      <c r="AZ32" s="52">
        <f t="shared" si="11"/>
        <v>0</v>
      </c>
      <c r="BA32" s="103"/>
      <c r="BB32" s="102"/>
      <c r="BC32" s="52">
        <f t="shared" si="12"/>
        <v>0</v>
      </c>
      <c r="BD32" s="52"/>
      <c r="BE32" s="48">
        <f t="shared" si="13"/>
        <v>0</v>
      </c>
      <c r="BF32" s="119" t="e">
        <f t="shared" si="14"/>
        <v>#DIV/0!</v>
      </c>
      <c r="BG32" s="120" t="e">
        <f t="shared" si="18"/>
        <v>#DIV/0!</v>
      </c>
    </row>
    <row r="33" spans="1:59">
      <c r="A33" s="25"/>
      <c r="B33" s="26"/>
      <c r="C33" s="26"/>
      <c r="D33" s="26"/>
      <c r="E33" s="26"/>
      <c r="F33" s="26"/>
      <c r="G33" s="26"/>
      <c r="H33" s="26"/>
      <c r="I33" s="26"/>
      <c r="J33" s="51">
        <f t="shared" si="15"/>
        <v>0</v>
      </c>
      <c r="K33" s="26"/>
      <c r="L33" s="26"/>
      <c r="M33" s="52">
        <f t="shared" si="1"/>
        <v>0</v>
      </c>
      <c r="N33" s="53"/>
      <c r="O33" s="48">
        <f t="shared" si="2"/>
        <v>0</v>
      </c>
      <c r="P33" s="25"/>
      <c r="Q33" s="26"/>
      <c r="R33" s="26"/>
      <c r="S33" s="26"/>
      <c r="T33" s="26"/>
      <c r="U33" s="26"/>
      <c r="V33" s="26"/>
      <c r="W33" s="26"/>
      <c r="X33" s="62"/>
      <c r="Y33" s="62"/>
      <c r="Z33" s="51">
        <f t="shared" si="3"/>
        <v>0</v>
      </c>
      <c r="AA33" s="51">
        <f t="shared" si="4"/>
        <v>0</v>
      </c>
      <c r="AB33" s="81" t="e">
        <f t="shared" si="17"/>
        <v>#DIV/0!</v>
      </c>
      <c r="AC33" s="85"/>
      <c r="AD33" s="85"/>
      <c r="AE33" s="86">
        <f t="shared" si="0"/>
        <v>0</v>
      </c>
      <c r="AF33" s="87"/>
      <c r="AG33" s="85"/>
      <c r="AH33" s="101"/>
      <c r="AI33" s="86">
        <f t="shared" si="16"/>
        <v>0</v>
      </c>
      <c r="AJ33" s="48">
        <f t="shared" si="5"/>
        <v>0</v>
      </c>
      <c r="AK33" s="102"/>
      <c r="AL33" s="102"/>
      <c r="AM33" s="52">
        <f t="shared" si="6"/>
        <v>0</v>
      </c>
      <c r="AN33" s="103"/>
      <c r="AO33" s="102"/>
      <c r="AP33" s="52">
        <f t="shared" si="7"/>
        <v>0</v>
      </c>
      <c r="AQ33" s="103"/>
      <c r="AR33" s="102"/>
      <c r="AS33" s="52">
        <f t="shared" si="8"/>
        <v>0</v>
      </c>
      <c r="AT33" s="48">
        <f t="shared" si="9"/>
        <v>0</v>
      </c>
      <c r="AU33" s="102"/>
      <c r="AV33" s="102"/>
      <c r="AW33" s="52">
        <f t="shared" si="10"/>
        <v>0</v>
      </c>
      <c r="AX33" s="102"/>
      <c r="AY33" s="102"/>
      <c r="AZ33" s="52">
        <f t="shared" si="11"/>
        <v>0</v>
      </c>
      <c r="BA33" s="103"/>
      <c r="BB33" s="102"/>
      <c r="BC33" s="52">
        <f t="shared" si="12"/>
        <v>0</v>
      </c>
      <c r="BD33" s="52"/>
      <c r="BE33" s="48">
        <f t="shared" si="13"/>
        <v>0</v>
      </c>
      <c r="BF33" s="119" t="e">
        <f t="shared" si="14"/>
        <v>#DIV/0!</v>
      </c>
      <c r="BG33" s="120" t="e">
        <f t="shared" si="18"/>
        <v>#DIV/0!</v>
      </c>
    </row>
    <row r="34" spans="1:59">
      <c r="A34" s="25"/>
      <c r="B34" s="26"/>
      <c r="C34" s="26"/>
      <c r="D34" s="26"/>
      <c r="E34" s="26"/>
      <c r="F34" s="26"/>
      <c r="G34" s="26"/>
      <c r="H34" s="26"/>
      <c r="I34" s="26"/>
      <c r="J34" s="51">
        <f t="shared" si="15"/>
        <v>0</v>
      </c>
      <c r="K34" s="26"/>
      <c r="L34" s="26"/>
      <c r="M34" s="52">
        <f t="shared" si="1"/>
        <v>0</v>
      </c>
      <c r="N34" s="53"/>
      <c r="O34" s="48">
        <f t="shared" si="2"/>
        <v>0</v>
      </c>
      <c r="P34" s="25"/>
      <c r="Q34" s="26"/>
      <c r="R34" s="26"/>
      <c r="S34" s="26"/>
      <c r="T34" s="26"/>
      <c r="U34" s="26"/>
      <c r="V34" s="26"/>
      <c r="W34" s="26"/>
      <c r="X34" s="62"/>
      <c r="Y34" s="62"/>
      <c r="Z34" s="51">
        <f t="shared" si="3"/>
        <v>0</v>
      </c>
      <c r="AA34" s="51">
        <f t="shared" si="4"/>
        <v>0</v>
      </c>
      <c r="AB34" s="81" t="e">
        <f t="shared" si="17"/>
        <v>#DIV/0!</v>
      </c>
      <c r="AC34" s="85"/>
      <c r="AD34" s="85"/>
      <c r="AE34" s="86">
        <f t="shared" si="0"/>
        <v>0</v>
      </c>
      <c r="AF34" s="87"/>
      <c r="AG34" s="85"/>
      <c r="AH34" s="101"/>
      <c r="AI34" s="86">
        <f t="shared" si="16"/>
        <v>0</v>
      </c>
      <c r="AJ34" s="48">
        <f t="shared" si="5"/>
        <v>0</v>
      </c>
      <c r="AK34" s="102"/>
      <c r="AL34" s="102"/>
      <c r="AM34" s="52">
        <f t="shared" si="6"/>
        <v>0</v>
      </c>
      <c r="AN34" s="103"/>
      <c r="AO34" s="102"/>
      <c r="AP34" s="52">
        <f t="shared" si="7"/>
        <v>0</v>
      </c>
      <c r="AQ34" s="103"/>
      <c r="AR34" s="102"/>
      <c r="AS34" s="52">
        <f t="shared" si="8"/>
        <v>0</v>
      </c>
      <c r="AT34" s="48">
        <f t="shared" si="9"/>
        <v>0</v>
      </c>
      <c r="AU34" s="102"/>
      <c r="AV34" s="102"/>
      <c r="AW34" s="52">
        <f t="shared" si="10"/>
        <v>0</v>
      </c>
      <c r="AX34" s="102"/>
      <c r="AY34" s="102"/>
      <c r="AZ34" s="52">
        <f t="shared" si="11"/>
        <v>0</v>
      </c>
      <c r="BA34" s="103"/>
      <c r="BB34" s="102"/>
      <c r="BC34" s="52">
        <f t="shared" si="12"/>
        <v>0</v>
      </c>
      <c r="BD34" s="52"/>
      <c r="BE34" s="48">
        <f t="shared" si="13"/>
        <v>0</v>
      </c>
      <c r="BF34" s="119" t="e">
        <f t="shared" si="14"/>
        <v>#DIV/0!</v>
      </c>
      <c r="BG34" s="120" t="e">
        <f t="shared" si="18"/>
        <v>#DIV/0!</v>
      </c>
    </row>
    <row r="35" spans="1:59">
      <c r="A35" s="25"/>
      <c r="B35" s="26"/>
      <c r="C35" s="26"/>
      <c r="D35" s="26"/>
      <c r="E35" s="26"/>
      <c r="F35" s="26"/>
      <c r="G35" s="26"/>
      <c r="H35" s="26"/>
      <c r="I35" s="26"/>
      <c r="J35" s="51">
        <f t="shared" si="15"/>
        <v>0</v>
      </c>
      <c r="K35" s="26"/>
      <c r="L35" s="26"/>
      <c r="M35" s="52">
        <f t="shared" si="1"/>
        <v>0</v>
      </c>
      <c r="N35" s="53"/>
      <c r="O35" s="48">
        <f t="shared" si="2"/>
        <v>0</v>
      </c>
      <c r="P35" s="25"/>
      <c r="Q35" s="26"/>
      <c r="R35" s="26"/>
      <c r="S35" s="26"/>
      <c r="T35" s="26"/>
      <c r="U35" s="26"/>
      <c r="V35" s="26"/>
      <c r="W35" s="26"/>
      <c r="X35" s="62"/>
      <c r="Y35" s="62"/>
      <c r="Z35" s="51">
        <f t="shared" si="3"/>
        <v>0</v>
      </c>
      <c r="AA35" s="51">
        <f t="shared" si="4"/>
        <v>0</v>
      </c>
      <c r="AB35" s="81" t="e">
        <f t="shared" si="17"/>
        <v>#DIV/0!</v>
      </c>
      <c r="AC35" s="85"/>
      <c r="AD35" s="85"/>
      <c r="AE35" s="86">
        <f t="shared" si="0"/>
        <v>0</v>
      </c>
      <c r="AF35" s="87"/>
      <c r="AG35" s="85"/>
      <c r="AH35" s="101"/>
      <c r="AI35" s="86">
        <f t="shared" si="16"/>
        <v>0</v>
      </c>
      <c r="AJ35" s="48">
        <f t="shared" si="5"/>
        <v>0</v>
      </c>
      <c r="AK35" s="102"/>
      <c r="AL35" s="102"/>
      <c r="AM35" s="52">
        <f t="shared" si="6"/>
        <v>0</v>
      </c>
      <c r="AN35" s="103"/>
      <c r="AO35" s="102"/>
      <c r="AP35" s="52">
        <f t="shared" si="7"/>
        <v>0</v>
      </c>
      <c r="AQ35" s="103"/>
      <c r="AR35" s="102"/>
      <c r="AS35" s="52">
        <f t="shared" si="8"/>
        <v>0</v>
      </c>
      <c r="AT35" s="48">
        <f t="shared" si="9"/>
        <v>0</v>
      </c>
      <c r="AU35" s="102"/>
      <c r="AV35" s="102"/>
      <c r="AW35" s="52">
        <f t="shared" si="10"/>
        <v>0</v>
      </c>
      <c r="AX35" s="102"/>
      <c r="AY35" s="102"/>
      <c r="AZ35" s="52">
        <f t="shared" si="11"/>
        <v>0</v>
      </c>
      <c r="BA35" s="103"/>
      <c r="BB35" s="102"/>
      <c r="BC35" s="52">
        <f t="shared" si="12"/>
        <v>0</v>
      </c>
      <c r="BD35" s="52"/>
      <c r="BE35" s="48">
        <f t="shared" si="13"/>
        <v>0</v>
      </c>
      <c r="BF35" s="119" t="e">
        <f t="shared" si="14"/>
        <v>#DIV/0!</v>
      </c>
      <c r="BG35" s="120" t="e">
        <f t="shared" si="18"/>
        <v>#DIV/0!</v>
      </c>
    </row>
    <row r="36" spans="1:59">
      <c r="A36" s="25"/>
      <c r="B36" s="26"/>
      <c r="C36" s="26"/>
      <c r="D36" s="26"/>
      <c r="E36" s="26"/>
      <c r="F36" s="26"/>
      <c r="G36" s="26"/>
      <c r="H36" s="26"/>
      <c r="I36" s="26"/>
      <c r="J36" s="51">
        <f t="shared" si="15"/>
        <v>0</v>
      </c>
      <c r="K36" s="26"/>
      <c r="L36" s="26"/>
      <c r="M36" s="52">
        <f t="shared" si="1"/>
        <v>0</v>
      </c>
      <c r="N36" s="53"/>
      <c r="O36" s="48">
        <f t="shared" si="2"/>
        <v>0</v>
      </c>
      <c r="P36" s="25"/>
      <c r="Q36" s="26"/>
      <c r="R36" s="26"/>
      <c r="S36" s="26"/>
      <c r="T36" s="26"/>
      <c r="U36" s="26"/>
      <c r="V36" s="26"/>
      <c r="W36" s="26"/>
      <c r="X36" s="62"/>
      <c r="Y36" s="62"/>
      <c r="Z36" s="51">
        <f t="shared" si="3"/>
        <v>0</v>
      </c>
      <c r="AA36" s="51">
        <f t="shared" si="4"/>
        <v>0</v>
      </c>
      <c r="AB36" s="81" t="e">
        <f t="shared" si="17"/>
        <v>#DIV/0!</v>
      </c>
      <c r="AC36" s="85"/>
      <c r="AD36" s="85"/>
      <c r="AE36" s="86">
        <f t="shared" si="0"/>
        <v>0</v>
      </c>
      <c r="AF36" s="87"/>
      <c r="AG36" s="85"/>
      <c r="AH36" s="101"/>
      <c r="AI36" s="86">
        <f t="shared" si="16"/>
        <v>0</v>
      </c>
      <c r="AJ36" s="48">
        <f t="shared" si="5"/>
        <v>0</v>
      </c>
      <c r="AK36" s="102"/>
      <c r="AL36" s="102"/>
      <c r="AM36" s="52">
        <f t="shared" si="6"/>
        <v>0</v>
      </c>
      <c r="AN36" s="103"/>
      <c r="AO36" s="102"/>
      <c r="AP36" s="52">
        <f t="shared" si="7"/>
        <v>0</v>
      </c>
      <c r="AQ36" s="103"/>
      <c r="AR36" s="102"/>
      <c r="AS36" s="52">
        <f t="shared" si="8"/>
        <v>0</v>
      </c>
      <c r="AT36" s="48">
        <f t="shared" si="9"/>
        <v>0</v>
      </c>
      <c r="AU36" s="102"/>
      <c r="AV36" s="102"/>
      <c r="AW36" s="52">
        <f t="shared" si="10"/>
        <v>0</v>
      </c>
      <c r="AX36" s="102"/>
      <c r="AY36" s="102"/>
      <c r="AZ36" s="52">
        <f t="shared" si="11"/>
        <v>0</v>
      </c>
      <c r="BA36" s="103"/>
      <c r="BB36" s="102"/>
      <c r="BC36" s="52">
        <f t="shared" si="12"/>
        <v>0</v>
      </c>
      <c r="BD36" s="52"/>
      <c r="BE36" s="48">
        <f t="shared" si="13"/>
        <v>0</v>
      </c>
      <c r="BF36" s="119" t="e">
        <f t="shared" si="14"/>
        <v>#DIV/0!</v>
      </c>
      <c r="BG36" s="120" t="e">
        <f t="shared" si="18"/>
        <v>#DIV/0!</v>
      </c>
    </row>
    <row r="37" spans="1:59">
      <c r="A37" s="25"/>
      <c r="B37" s="26"/>
      <c r="C37" s="26"/>
      <c r="D37" s="26"/>
      <c r="E37" s="26"/>
      <c r="F37" s="26"/>
      <c r="G37" s="26"/>
      <c r="H37" s="26"/>
      <c r="I37" s="26"/>
      <c r="J37" s="51">
        <f t="shared" si="15"/>
        <v>0</v>
      </c>
      <c r="K37" s="26"/>
      <c r="L37" s="26"/>
      <c r="M37" s="52">
        <f t="shared" si="1"/>
        <v>0</v>
      </c>
      <c r="N37" s="53"/>
      <c r="O37" s="48">
        <f t="shared" si="2"/>
        <v>0</v>
      </c>
      <c r="P37" s="25"/>
      <c r="Q37" s="26"/>
      <c r="R37" s="26"/>
      <c r="S37" s="26"/>
      <c r="T37" s="26"/>
      <c r="U37" s="26"/>
      <c r="V37" s="26"/>
      <c r="W37" s="26"/>
      <c r="X37" s="62"/>
      <c r="Y37" s="62"/>
      <c r="Z37" s="51">
        <f t="shared" si="3"/>
        <v>0</v>
      </c>
      <c r="AA37" s="51">
        <f t="shared" si="4"/>
        <v>0</v>
      </c>
      <c r="AB37" s="81" t="e">
        <f t="shared" si="17"/>
        <v>#DIV/0!</v>
      </c>
      <c r="AC37" s="85"/>
      <c r="AD37" s="85"/>
      <c r="AE37" s="86">
        <f t="shared" si="0"/>
        <v>0</v>
      </c>
      <c r="AF37" s="87"/>
      <c r="AG37" s="85"/>
      <c r="AH37" s="101"/>
      <c r="AI37" s="86">
        <f t="shared" si="16"/>
        <v>0</v>
      </c>
      <c r="AJ37" s="48">
        <f t="shared" si="5"/>
        <v>0</v>
      </c>
      <c r="AK37" s="102"/>
      <c r="AL37" s="102"/>
      <c r="AM37" s="52">
        <f t="shared" si="6"/>
        <v>0</v>
      </c>
      <c r="AN37" s="103"/>
      <c r="AO37" s="102"/>
      <c r="AP37" s="52">
        <f t="shared" si="7"/>
        <v>0</v>
      </c>
      <c r="AQ37" s="103"/>
      <c r="AR37" s="102"/>
      <c r="AS37" s="52">
        <f t="shared" si="8"/>
        <v>0</v>
      </c>
      <c r="AT37" s="48">
        <f t="shared" si="9"/>
        <v>0</v>
      </c>
      <c r="AU37" s="102"/>
      <c r="AV37" s="102"/>
      <c r="AW37" s="52">
        <f t="shared" si="10"/>
        <v>0</v>
      </c>
      <c r="AX37" s="102"/>
      <c r="AY37" s="102"/>
      <c r="AZ37" s="52">
        <f t="shared" si="11"/>
        <v>0</v>
      </c>
      <c r="BA37" s="103"/>
      <c r="BB37" s="102"/>
      <c r="BC37" s="52">
        <f t="shared" si="12"/>
        <v>0</v>
      </c>
      <c r="BD37" s="52"/>
      <c r="BE37" s="48">
        <f t="shared" si="13"/>
        <v>0</v>
      </c>
      <c r="BF37" s="119" t="e">
        <f t="shared" si="14"/>
        <v>#DIV/0!</v>
      </c>
      <c r="BG37" s="120" t="e">
        <f t="shared" si="18"/>
        <v>#DIV/0!</v>
      </c>
    </row>
    <row r="38" spans="1:59">
      <c r="A38" s="25"/>
      <c r="B38" s="26"/>
      <c r="C38" s="26"/>
      <c r="D38" s="26"/>
      <c r="E38" s="26"/>
      <c r="F38" s="26"/>
      <c r="G38" s="26"/>
      <c r="H38" s="26"/>
      <c r="I38" s="26"/>
      <c r="J38" s="51">
        <f t="shared" si="15"/>
        <v>0</v>
      </c>
      <c r="K38" s="26"/>
      <c r="L38" s="26"/>
      <c r="M38" s="52">
        <f t="shared" ref="M38:M56" si="19">(IF(L38&lt;=30,L38,30))</f>
        <v>0</v>
      </c>
      <c r="N38" s="53"/>
      <c r="O38" s="48">
        <f t="shared" ref="O38:O56" si="20">J38+M38-N38</f>
        <v>0</v>
      </c>
      <c r="P38" s="25"/>
      <c r="Q38" s="26"/>
      <c r="R38" s="26"/>
      <c r="S38" s="26"/>
      <c r="T38" s="26"/>
      <c r="U38" s="26"/>
      <c r="V38" s="26"/>
      <c r="W38" s="26"/>
      <c r="X38" s="62"/>
      <c r="Y38" s="62"/>
      <c r="Z38" s="51">
        <f t="shared" ref="Z38:Z56" si="21">X38-Y38</f>
        <v>0</v>
      </c>
      <c r="AA38" s="51">
        <f t="shared" ref="AA38:AA56" si="22">P38+Z38</f>
        <v>0</v>
      </c>
      <c r="AB38" s="81" t="e">
        <f t="shared" si="17"/>
        <v>#DIV/0!</v>
      </c>
      <c r="AC38" s="85"/>
      <c r="AD38" s="85"/>
      <c r="AE38" s="86">
        <f t="shared" si="0"/>
        <v>0</v>
      </c>
      <c r="AF38" s="87"/>
      <c r="AG38" s="85"/>
      <c r="AH38" s="101"/>
      <c r="AI38" s="86">
        <f t="shared" si="16"/>
        <v>0</v>
      </c>
      <c r="AJ38" s="48">
        <f t="shared" ref="AJ38:AJ56" si="23">AE38+AI38</f>
        <v>0</v>
      </c>
      <c r="AK38" s="102"/>
      <c r="AL38" s="102"/>
      <c r="AM38" s="52">
        <f t="shared" ref="AM38:AM56" si="24">(IF(AL38&lt;=20,AL38,20))</f>
        <v>0</v>
      </c>
      <c r="AN38" s="103"/>
      <c r="AO38" s="102"/>
      <c r="AP38" s="52">
        <f t="shared" ref="AP38:AP56" si="25">(IF(AO38&lt;=60,AO38,60))</f>
        <v>0</v>
      </c>
      <c r="AQ38" s="103"/>
      <c r="AR38" s="102"/>
      <c r="AS38" s="52">
        <f t="shared" ref="AS38:AS56" si="26">(IF(AR38&lt;=20,AR38,20))</f>
        <v>0</v>
      </c>
      <c r="AT38" s="48">
        <f t="shared" ref="AT38:AT56" si="27">AM38+AP38+AS38</f>
        <v>0</v>
      </c>
      <c r="AU38" s="102"/>
      <c r="AV38" s="102"/>
      <c r="AW38" s="52">
        <f t="shared" ref="AW38:AW56" si="28">(IF(AV38&lt;=60,AV38,60))</f>
        <v>0</v>
      </c>
      <c r="AX38" s="102"/>
      <c r="AY38" s="102"/>
      <c r="AZ38" s="52">
        <f t="shared" ref="AZ38:AZ56" si="29">(IF(AY38&lt;=20,AY38,20))</f>
        <v>0</v>
      </c>
      <c r="BA38" s="103"/>
      <c r="BB38" s="102"/>
      <c r="BC38" s="52">
        <f t="shared" ref="BC38:BC56" si="30">(IF(BB38&lt;=20,BB38,20))</f>
        <v>0</v>
      </c>
      <c r="BD38" s="52"/>
      <c r="BE38" s="48">
        <f t="shared" ref="BE38:BE56" si="31">AW38+AZ38+BC38-BD38</f>
        <v>0</v>
      </c>
      <c r="BF38" s="119" t="e">
        <f t="shared" ref="BF38:BF56" si="32">O38*0.2+AB38*0.7+AJ38*0.03+AT38*0.03+BE38*0.04</f>
        <v>#DIV/0!</v>
      </c>
      <c r="BG38" s="120" t="e">
        <f t="shared" si="18"/>
        <v>#DIV/0!</v>
      </c>
    </row>
    <row r="39" spans="1:59">
      <c r="A39" s="25"/>
      <c r="B39" s="26"/>
      <c r="C39" s="26"/>
      <c r="D39" s="26"/>
      <c r="E39" s="26"/>
      <c r="F39" s="26"/>
      <c r="G39" s="26"/>
      <c r="H39" s="26"/>
      <c r="I39" s="26"/>
      <c r="J39" s="51">
        <f t="shared" ref="J39:J56" si="33">G39++H39+I39</f>
        <v>0</v>
      </c>
      <c r="K39" s="26"/>
      <c r="L39" s="26"/>
      <c r="M39" s="52">
        <f t="shared" si="19"/>
        <v>0</v>
      </c>
      <c r="N39" s="53"/>
      <c r="O39" s="48">
        <f t="shared" si="20"/>
        <v>0</v>
      </c>
      <c r="P39" s="25"/>
      <c r="Q39" s="26"/>
      <c r="R39" s="26"/>
      <c r="S39" s="26"/>
      <c r="T39" s="26"/>
      <c r="U39" s="26"/>
      <c r="V39" s="26"/>
      <c r="W39" s="26"/>
      <c r="X39" s="62"/>
      <c r="Y39" s="62"/>
      <c r="Z39" s="51">
        <f t="shared" si="21"/>
        <v>0</v>
      </c>
      <c r="AA39" s="51">
        <f t="shared" si="22"/>
        <v>0</v>
      </c>
      <c r="AB39" s="81" t="e">
        <f t="shared" si="17"/>
        <v>#DIV/0!</v>
      </c>
      <c r="AC39" s="85"/>
      <c r="AD39" s="85"/>
      <c r="AE39" s="86">
        <f t="shared" si="0"/>
        <v>0</v>
      </c>
      <c r="AF39" s="87"/>
      <c r="AG39" s="85"/>
      <c r="AH39" s="101"/>
      <c r="AI39" s="86">
        <f t="shared" ref="AI39:AI56" si="34">IF(AH39&lt;=30,AH39,30)</f>
        <v>0</v>
      </c>
      <c r="AJ39" s="48">
        <f t="shared" si="23"/>
        <v>0</v>
      </c>
      <c r="AK39" s="102"/>
      <c r="AL39" s="102"/>
      <c r="AM39" s="52">
        <f t="shared" si="24"/>
        <v>0</v>
      </c>
      <c r="AN39" s="103"/>
      <c r="AO39" s="102"/>
      <c r="AP39" s="52">
        <f t="shared" si="25"/>
        <v>0</v>
      </c>
      <c r="AQ39" s="103"/>
      <c r="AR39" s="102"/>
      <c r="AS39" s="52">
        <f t="shared" si="26"/>
        <v>0</v>
      </c>
      <c r="AT39" s="48">
        <f t="shared" si="27"/>
        <v>0</v>
      </c>
      <c r="AU39" s="102"/>
      <c r="AV39" s="102"/>
      <c r="AW39" s="52">
        <f t="shared" si="28"/>
        <v>0</v>
      </c>
      <c r="AX39" s="102"/>
      <c r="AY39" s="102"/>
      <c r="AZ39" s="52">
        <f t="shared" si="29"/>
        <v>0</v>
      </c>
      <c r="BA39" s="103"/>
      <c r="BB39" s="102"/>
      <c r="BC39" s="52">
        <f t="shared" si="30"/>
        <v>0</v>
      </c>
      <c r="BD39" s="52"/>
      <c r="BE39" s="48">
        <f t="shared" si="31"/>
        <v>0</v>
      </c>
      <c r="BF39" s="119" t="e">
        <f t="shared" si="32"/>
        <v>#DIV/0!</v>
      </c>
      <c r="BG39" s="120" t="e">
        <f t="shared" si="18"/>
        <v>#DIV/0!</v>
      </c>
    </row>
    <row r="40" spans="1:59">
      <c r="A40" s="25"/>
      <c r="B40" s="26"/>
      <c r="C40" s="26"/>
      <c r="D40" s="26"/>
      <c r="E40" s="26"/>
      <c r="F40" s="26"/>
      <c r="G40" s="26"/>
      <c r="H40" s="26"/>
      <c r="I40" s="26"/>
      <c r="J40" s="51">
        <f t="shared" si="33"/>
        <v>0</v>
      </c>
      <c r="K40" s="26"/>
      <c r="L40" s="26"/>
      <c r="M40" s="52">
        <f t="shared" si="19"/>
        <v>0</v>
      </c>
      <c r="N40" s="53"/>
      <c r="O40" s="48">
        <f t="shared" si="20"/>
        <v>0</v>
      </c>
      <c r="P40" s="25"/>
      <c r="Q40" s="26"/>
      <c r="R40" s="26"/>
      <c r="S40" s="26"/>
      <c r="T40" s="26"/>
      <c r="U40" s="26"/>
      <c r="V40" s="26"/>
      <c r="W40" s="26"/>
      <c r="X40" s="62"/>
      <c r="Y40" s="62"/>
      <c r="Z40" s="51">
        <f t="shared" si="21"/>
        <v>0</v>
      </c>
      <c r="AA40" s="51">
        <f t="shared" si="22"/>
        <v>0</v>
      </c>
      <c r="AB40" s="81" t="e">
        <f t="shared" ref="AB40:AB56" si="35">TEXT(AA40*100/(MAX($AA$7:$AA$56)),"0.00")</f>
        <v>#DIV/0!</v>
      </c>
      <c r="AC40" s="85"/>
      <c r="AD40" s="85"/>
      <c r="AE40" s="86">
        <f t="shared" si="0"/>
        <v>0</v>
      </c>
      <c r="AF40" s="87"/>
      <c r="AG40" s="85"/>
      <c r="AH40" s="101"/>
      <c r="AI40" s="86">
        <f t="shared" si="34"/>
        <v>0</v>
      </c>
      <c r="AJ40" s="48">
        <f t="shared" si="23"/>
        <v>0</v>
      </c>
      <c r="AK40" s="102"/>
      <c r="AL40" s="102"/>
      <c r="AM40" s="52">
        <f t="shared" si="24"/>
        <v>0</v>
      </c>
      <c r="AN40" s="103"/>
      <c r="AO40" s="102"/>
      <c r="AP40" s="52">
        <f t="shared" si="25"/>
        <v>0</v>
      </c>
      <c r="AQ40" s="103"/>
      <c r="AR40" s="102"/>
      <c r="AS40" s="52">
        <f t="shared" si="26"/>
        <v>0</v>
      </c>
      <c r="AT40" s="48">
        <f t="shared" si="27"/>
        <v>0</v>
      </c>
      <c r="AU40" s="102"/>
      <c r="AV40" s="102"/>
      <c r="AW40" s="52">
        <f t="shared" si="28"/>
        <v>0</v>
      </c>
      <c r="AX40" s="102"/>
      <c r="AY40" s="102"/>
      <c r="AZ40" s="52">
        <f t="shared" si="29"/>
        <v>0</v>
      </c>
      <c r="BA40" s="103"/>
      <c r="BB40" s="102"/>
      <c r="BC40" s="52">
        <f t="shared" si="30"/>
        <v>0</v>
      </c>
      <c r="BD40" s="52"/>
      <c r="BE40" s="48">
        <f t="shared" si="31"/>
        <v>0</v>
      </c>
      <c r="BF40" s="119" t="e">
        <f t="shared" si="32"/>
        <v>#DIV/0!</v>
      </c>
      <c r="BG40" s="120" t="e">
        <f t="shared" ref="BG40:BG56" si="36">RANK(BF40,$BF$7:$BF$56)</f>
        <v>#DIV/0!</v>
      </c>
    </row>
    <row r="41" spans="1:59">
      <c r="A41" s="25"/>
      <c r="B41" s="26"/>
      <c r="C41" s="26"/>
      <c r="D41" s="26"/>
      <c r="E41" s="26"/>
      <c r="F41" s="26"/>
      <c r="G41" s="26"/>
      <c r="H41" s="26"/>
      <c r="I41" s="26"/>
      <c r="J41" s="51">
        <f t="shared" si="33"/>
        <v>0</v>
      </c>
      <c r="K41" s="26"/>
      <c r="L41" s="26"/>
      <c r="M41" s="52">
        <f t="shared" si="19"/>
        <v>0</v>
      </c>
      <c r="N41" s="53"/>
      <c r="O41" s="48">
        <f t="shared" si="20"/>
        <v>0</v>
      </c>
      <c r="P41" s="25"/>
      <c r="Q41" s="26"/>
      <c r="R41" s="26"/>
      <c r="S41" s="26"/>
      <c r="T41" s="26"/>
      <c r="U41" s="26"/>
      <c r="V41" s="26"/>
      <c r="W41" s="26"/>
      <c r="X41" s="62"/>
      <c r="Y41" s="62"/>
      <c r="Z41" s="51">
        <f t="shared" si="21"/>
        <v>0</v>
      </c>
      <c r="AA41" s="51">
        <f t="shared" si="22"/>
        <v>0</v>
      </c>
      <c r="AB41" s="81" t="e">
        <f t="shared" si="35"/>
        <v>#DIV/0!</v>
      </c>
      <c r="AC41" s="85"/>
      <c r="AD41" s="85"/>
      <c r="AE41" s="86">
        <f t="shared" si="0"/>
        <v>0</v>
      </c>
      <c r="AF41" s="87"/>
      <c r="AG41" s="85"/>
      <c r="AH41" s="101"/>
      <c r="AI41" s="86">
        <f t="shared" si="34"/>
        <v>0</v>
      </c>
      <c r="AJ41" s="48">
        <f t="shared" si="23"/>
        <v>0</v>
      </c>
      <c r="AK41" s="102"/>
      <c r="AL41" s="102"/>
      <c r="AM41" s="52">
        <f t="shared" si="24"/>
        <v>0</v>
      </c>
      <c r="AN41" s="103"/>
      <c r="AO41" s="102"/>
      <c r="AP41" s="52">
        <f t="shared" si="25"/>
        <v>0</v>
      </c>
      <c r="AQ41" s="103"/>
      <c r="AR41" s="102"/>
      <c r="AS41" s="52">
        <f t="shared" si="26"/>
        <v>0</v>
      </c>
      <c r="AT41" s="48">
        <f t="shared" si="27"/>
        <v>0</v>
      </c>
      <c r="AU41" s="102"/>
      <c r="AV41" s="102"/>
      <c r="AW41" s="52">
        <f t="shared" si="28"/>
        <v>0</v>
      </c>
      <c r="AX41" s="102"/>
      <c r="AY41" s="102"/>
      <c r="AZ41" s="52">
        <f t="shared" si="29"/>
        <v>0</v>
      </c>
      <c r="BA41" s="103"/>
      <c r="BB41" s="102"/>
      <c r="BC41" s="52">
        <f t="shared" si="30"/>
        <v>0</v>
      </c>
      <c r="BD41" s="52"/>
      <c r="BE41" s="48">
        <f t="shared" si="31"/>
        <v>0</v>
      </c>
      <c r="BF41" s="119" t="e">
        <f t="shared" si="32"/>
        <v>#DIV/0!</v>
      </c>
      <c r="BG41" s="120" t="e">
        <f t="shared" si="36"/>
        <v>#DIV/0!</v>
      </c>
    </row>
    <row r="42" spans="1:59">
      <c r="A42" s="25"/>
      <c r="B42" s="26"/>
      <c r="C42" s="26"/>
      <c r="D42" s="26"/>
      <c r="E42" s="26"/>
      <c r="F42" s="26"/>
      <c r="G42" s="26"/>
      <c r="H42" s="26"/>
      <c r="I42" s="26"/>
      <c r="J42" s="51">
        <f t="shared" si="33"/>
        <v>0</v>
      </c>
      <c r="K42" s="26"/>
      <c r="L42" s="26"/>
      <c r="M42" s="52">
        <f t="shared" si="19"/>
        <v>0</v>
      </c>
      <c r="N42" s="53"/>
      <c r="O42" s="48">
        <f t="shared" si="20"/>
        <v>0</v>
      </c>
      <c r="P42" s="25"/>
      <c r="Q42" s="26"/>
      <c r="R42" s="26"/>
      <c r="S42" s="26"/>
      <c r="T42" s="26"/>
      <c r="U42" s="26"/>
      <c r="V42" s="26"/>
      <c r="W42" s="26"/>
      <c r="X42" s="62"/>
      <c r="Y42" s="62"/>
      <c r="Z42" s="51">
        <f t="shared" si="21"/>
        <v>0</v>
      </c>
      <c r="AA42" s="51">
        <f t="shared" si="22"/>
        <v>0</v>
      </c>
      <c r="AB42" s="81" t="e">
        <f t="shared" si="35"/>
        <v>#DIV/0!</v>
      </c>
      <c r="AC42" s="85"/>
      <c r="AD42" s="85"/>
      <c r="AE42" s="86">
        <f t="shared" si="0"/>
        <v>0</v>
      </c>
      <c r="AF42" s="87"/>
      <c r="AG42" s="85"/>
      <c r="AH42" s="101"/>
      <c r="AI42" s="86">
        <f t="shared" si="34"/>
        <v>0</v>
      </c>
      <c r="AJ42" s="48">
        <f t="shared" si="23"/>
        <v>0</v>
      </c>
      <c r="AK42" s="102"/>
      <c r="AL42" s="102"/>
      <c r="AM42" s="52">
        <f t="shared" si="24"/>
        <v>0</v>
      </c>
      <c r="AN42" s="103"/>
      <c r="AO42" s="102"/>
      <c r="AP42" s="52">
        <f t="shared" si="25"/>
        <v>0</v>
      </c>
      <c r="AQ42" s="103"/>
      <c r="AR42" s="102"/>
      <c r="AS42" s="52">
        <f t="shared" si="26"/>
        <v>0</v>
      </c>
      <c r="AT42" s="48">
        <f t="shared" si="27"/>
        <v>0</v>
      </c>
      <c r="AU42" s="102"/>
      <c r="AV42" s="102"/>
      <c r="AW42" s="52">
        <f t="shared" si="28"/>
        <v>0</v>
      </c>
      <c r="AX42" s="102"/>
      <c r="AY42" s="102"/>
      <c r="AZ42" s="52">
        <f t="shared" si="29"/>
        <v>0</v>
      </c>
      <c r="BA42" s="103"/>
      <c r="BB42" s="102"/>
      <c r="BC42" s="52">
        <f t="shared" si="30"/>
        <v>0</v>
      </c>
      <c r="BD42" s="52"/>
      <c r="BE42" s="48">
        <f t="shared" si="31"/>
        <v>0</v>
      </c>
      <c r="BF42" s="119" t="e">
        <f t="shared" si="32"/>
        <v>#DIV/0!</v>
      </c>
      <c r="BG42" s="120" t="e">
        <f t="shared" si="36"/>
        <v>#DIV/0!</v>
      </c>
    </row>
    <row r="43" spans="1:59">
      <c r="A43" s="25"/>
      <c r="B43" s="26"/>
      <c r="C43" s="26"/>
      <c r="D43" s="26"/>
      <c r="E43" s="26"/>
      <c r="F43" s="26"/>
      <c r="G43" s="26"/>
      <c r="H43" s="26"/>
      <c r="I43" s="26"/>
      <c r="J43" s="51">
        <f t="shared" si="33"/>
        <v>0</v>
      </c>
      <c r="K43" s="26"/>
      <c r="L43" s="26"/>
      <c r="M43" s="52">
        <f t="shared" si="19"/>
        <v>0</v>
      </c>
      <c r="N43" s="53"/>
      <c r="O43" s="48">
        <f t="shared" si="20"/>
        <v>0</v>
      </c>
      <c r="P43" s="25"/>
      <c r="Q43" s="26"/>
      <c r="R43" s="26"/>
      <c r="S43" s="26"/>
      <c r="T43" s="26"/>
      <c r="U43" s="26"/>
      <c r="V43" s="26"/>
      <c r="W43" s="26"/>
      <c r="X43" s="62"/>
      <c r="Y43" s="62"/>
      <c r="Z43" s="51">
        <f t="shared" si="21"/>
        <v>0</v>
      </c>
      <c r="AA43" s="51">
        <f t="shared" si="22"/>
        <v>0</v>
      </c>
      <c r="AB43" s="81" t="e">
        <f t="shared" si="35"/>
        <v>#DIV/0!</v>
      </c>
      <c r="AC43" s="85"/>
      <c r="AD43" s="85"/>
      <c r="AE43" s="86">
        <f t="shared" si="0"/>
        <v>0</v>
      </c>
      <c r="AF43" s="87"/>
      <c r="AG43" s="85"/>
      <c r="AH43" s="101"/>
      <c r="AI43" s="86">
        <f t="shared" si="34"/>
        <v>0</v>
      </c>
      <c r="AJ43" s="48">
        <f t="shared" si="23"/>
        <v>0</v>
      </c>
      <c r="AK43" s="102"/>
      <c r="AL43" s="102"/>
      <c r="AM43" s="52">
        <f t="shared" si="24"/>
        <v>0</v>
      </c>
      <c r="AN43" s="103"/>
      <c r="AO43" s="102"/>
      <c r="AP43" s="52">
        <f t="shared" si="25"/>
        <v>0</v>
      </c>
      <c r="AQ43" s="103"/>
      <c r="AR43" s="102"/>
      <c r="AS43" s="52">
        <f t="shared" si="26"/>
        <v>0</v>
      </c>
      <c r="AT43" s="48">
        <f t="shared" si="27"/>
        <v>0</v>
      </c>
      <c r="AU43" s="102"/>
      <c r="AV43" s="102"/>
      <c r="AW43" s="52">
        <f t="shared" si="28"/>
        <v>0</v>
      </c>
      <c r="AX43" s="102"/>
      <c r="AY43" s="102"/>
      <c r="AZ43" s="52">
        <f t="shared" si="29"/>
        <v>0</v>
      </c>
      <c r="BA43" s="103"/>
      <c r="BB43" s="102"/>
      <c r="BC43" s="52">
        <f t="shared" si="30"/>
        <v>0</v>
      </c>
      <c r="BD43" s="52"/>
      <c r="BE43" s="48">
        <f t="shared" si="31"/>
        <v>0</v>
      </c>
      <c r="BF43" s="119" t="e">
        <f t="shared" si="32"/>
        <v>#DIV/0!</v>
      </c>
      <c r="BG43" s="120" t="e">
        <f t="shared" si="36"/>
        <v>#DIV/0!</v>
      </c>
    </row>
    <row r="44" spans="1:59">
      <c r="A44" s="25"/>
      <c r="B44" s="26"/>
      <c r="C44" s="26"/>
      <c r="D44" s="26"/>
      <c r="E44" s="26"/>
      <c r="F44" s="26"/>
      <c r="G44" s="26"/>
      <c r="H44" s="26"/>
      <c r="I44" s="26"/>
      <c r="J44" s="51">
        <f t="shared" si="33"/>
        <v>0</v>
      </c>
      <c r="K44" s="26"/>
      <c r="L44" s="26"/>
      <c r="M44" s="52">
        <f t="shared" si="19"/>
        <v>0</v>
      </c>
      <c r="N44" s="53"/>
      <c r="O44" s="48">
        <f t="shared" si="20"/>
        <v>0</v>
      </c>
      <c r="P44" s="25"/>
      <c r="Q44" s="26"/>
      <c r="R44" s="26"/>
      <c r="S44" s="26"/>
      <c r="T44" s="26"/>
      <c r="U44" s="26"/>
      <c r="V44" s="26"/>
      <c r="W44" s="26"/>
      <c r="X44" s="62"/>
      <c r="Y44" s="62"/>
      <c r="Z44" s="51">
        <f t="shared" si="21"/>
        <v>0</v>
      </c>
      <c r="AA44" s="51">
        <f t="shared" si="22"/>
        <v>0</v>
      </c>
      <c r="AB44" s="81" t="e">
        <f t="shared" si="35"/>
        <v>#DIV/0!</v>
      </c>
      <c r="AC44" s="85"/>
      <c r="AD44" s="85"/>
      <c r="AE44" s="86">
        <f t="shared" si="0"/>
        <v>0</v>
      </c>
      <c r="AF44" s="87"/>
      <c r="AG44" s="85"/>
      <c r="AH44" s="101"/>
      <c r="AI44" s="86">
        <f t="shared" si="34"/>
        <v>0</v>
      </c>
      <c r="AJ44" s="48">
        <f t="shared" si="23"/>
        <v>0</v>
      </c>
      <c r="AK44" s="102"/>
      <c r="AL44" s="102"/>
      <c r="AM44" s="52">
        <f t="shared" si="24"/>
        <v>0</v>
      </c>
      <c r="AN44" s="103"/>
      <c r="AO44" s="102"/>
      <c r="AP44" s="52">
        <f t="shared" si="25"/>
        <v>0</v>
      </c>
      <c r="AQ44" s="103"/>
      <c r="AR44" s="102"/>
      <c r="AS44" s="52">
        <f t="shared" si="26"/>
        <v>0</v>
      </c>
      <c r="AT44" s="48">
        <f t="shared" si="27"/>
        <v>0</v>
      </c>
      <c r="AU44" s="102"/>
      <c r="AV44" s="102"/>
      <c r="AW44" s="52">
        <f t="shared" si="28"/>
        <v>0</v>
      </c>
      <c r="AX44" s="102"/>
      <c r="AY44" s="102"/>
      <c r="AZ44" s="52">
        <f t="shared" si="29"/>
        <v>0</v>
      </c>
      <c r="BA44" s="103"/>
      <c r="BB44" s="102"/>
      <c r="BC44" s="52">
        <f t="shared" si="30"/>
        <v>0</v>
      </c>
      <c r="BD44" s="52"/>
      <c r="BE44" s="48">
        <f t="shared" si="31"/>
        <v>0</v>
      </c>
      <c r="BF44" s="119" t="e">
        <f t="shared" si="32"/>
        <v>#DIV/0!</v>
      </c>
      <c r="BG44" s="120" t="e">
        <f t="shared" si="36"/>
        <v>#DIV/0!</v>
      </c>
    </row>
    <row r="45" spans="1:59">
      <c r="A45" s="25"/>
      <c r="B45" s="26"/>
      <c r="C45" s="26"/>
      <c r="D45" s="26"/>
      <c r="E45" s="26"/>
      <c r="F45" s="26"/>
      <c r="G45" s="26"/>
      <c r="H45" s="26"/>
      <c r="I45" s="26"/>
      <c r="J45" s="51">
        <f t="shared" si="33"/>
        <v>0</v>
      </c>
      <c r="K45" s="26"/>
      <c r="L45" s="26"/>
      <c r="M45" s="52">
        <f t="shared" si="19"/>
        <v>0</v>
      </c>
      <c r="N45" s="53"/>
      <c r="O45" s="48">
        <f t="shared" si="20"/>
        <v>0</v>
      </c>
      <c r="P45" s="25"/>
      <c r="Q45" s="26"/>
      <c r="R45" s="26"/>
      <c r="S45" s="26"/>
      <c r="T45" s="26"/>
      <c r="U45" s="26"/>
      <c r="V45" s="26"/>
      <c r="W45" s="26"/>
      <c r="X45" s="62"/>
      <c r="Y45" s="62"/>
      <c r="Z45" s="51">
        <f t="shared" si="21"/>
        <v>0</v>
      </c>
      <c r="AA45" s="51">
        <f t="shared" si="22"/>
        <v>0</v>
      </c>
      <c r="AB45" s="81" t="e">
        <f t="shared" si="35"/>
        <v>#DIV/0!</v>
      </c>
      <c r="AC45" s="85"/>
      <c r="AD45" s="85"/>
      <c r="AE45" s="86">
        <f t="shared" si="0"/>
        <v>0</v>
      </c>
      <c r="AF45" s="87"/>
      <c r="AG45" s="85"/>
      <c r="AH45" s="101"/>
      <c r="AI45" s="86">
        <f t="shared" si="34"/>
        <v>0</v>
      </c>
      <c r="AJ45" s="48">
        <f t="shared" si="23"/>
        <v>0</v>
      </c>
      <c r="AK45" s="102"/>
      <c r="AL45" s="102"/>
      <c r="AM45" s="52">
        <f t="shared" si="24"/>
        <v>0</v>
      </c>
      <c r="AN45" s="103"/>
      <c r="AO45" s="102"/>
      <c r="AP45" s="52">
        <f t="shared" si="25"/>
        <v>0</v>
      </c>
      <c r="AQ45" s="103"/>
      <c r="AR45" s="102"/>
      <c r="AS45" s="52">
        <f t="shared" si="26"/>
        <v>0</v>
      </c>
      <c r="AT45" s="48">
        <f t="shared" si="27"/>
        <v>0</v>
      </c>
      <c r="AU45" s="102"/>
      <c r="AV45" s="102"/>
      <c r="AW45" s="52">
        <f t="shared" si="28"/>
        <v>0</v>
      </c>
      <c r="AX45" s="102"/>
      <c r="AY45" s="102"/>
      <c r="AZ45" s="52">
        <f t="shared" si="29"/>
        <v>0</v>
      </c>
      <c r="BA45" s="103"/>
      <c r="BB45" s="102"/>
      <c r="BC45" s="52">
        <f t="shared" si="30"/>
        <v>0</v>
      </c>
      <c r="BD45" s="52"/>
      <c r="BE45" s="48">
        <f t="shared" si="31"/>
        <v>0</v>
      </c>
      <c r="BF45" s="119" t="e">
        <f t="shared" si="32"/>
        <v>#DIV/0!</v>
      </c>
      <c r="BG45" s="120" t="e">
        <f t="shared" si="36"/>
        <v>#DIV/0!</v>
      </c>
    </row>
    <row r="46" spans="1:59">
      <c r="A46" s="25"/>
      <c r="B46" s="26"/>
      <c r="C46" s="26"/>
      <c r="D46" s="26"/>
      <c r="E46" s="26"/>
      <c r="F46" s="26"/>
      <c r="G46" s="26"/>
      <c r="H46" s="26"/>
      <c r="I46" s="26"/>
      <c r="J46" s="51">
        <f t="shared" si="33"/>
        <v>0</v>
      </c>
      <c r="K46" s="26"/>
      <c r="L46" s="26"/>
      <c r="M46" s="52">
        <f t="shared" si="19"/>
        <v>0</v>
      </c>
      <c r="N46" s="53"/>
      <c r="O46" s="48">
        <f t="shared" si="20"/>
        <v>0</v>
      </c>
      <c r="P46" s="25"/>
      <c r="Q46" s="26"/>
      <c r="R46" s="26"/>
      <c r="S46" s="26"/>
      <c r="T46" s="26"/>
      <c r="U46" s="26"/>
      <c r="V46" s="26"/>
      <c r="W46" s="26"/>
      <c r="X46" s="62"/>
      <c r="Y46" s="62"/>
      <c r="Z46" s="51">
        <f t="shared" si="21"/>
        <v>0</v>
      </c>
      <c r="AA46" s="51">
        <f t="shared" si="22"/>
        <v>0</v>
      </c>
      <c r="AB46" s="81" t="e">
        <f t="shared" si="35"/>
        <v>#DIV/0!</v>
      </c>
      <c r="AC46" s="85"/>
      <c r="AD46" s="85"/>
      <c r="AE46" s="86">
        <f t="shared" si="0"/>
        <v>0</v>
      </c>
      <c r="AF46" s="87"/>
      <c r="AG46" s="85"/>
      <c r="AH46" s="101"/>
      <c r="AI46" s="86">
        <f t="shared" si="34"/>
        <v>0</v>
      </c>
      <c r="AJ46" s="48">
        <f t="shared" si="23"/>
        <v>0</v>
      </c>
      <c r="AK46" s="102"/>
      <c r="AL46" s="102"/>
      <c r="AM46" s="52">
        <f t="shared" si="24"/>
        <v>0</v>
      </c>
      <c r="AN46" s="103"/>
      <c r="AO46" s="102"/>
      <c r="AP46" s="52">
        <f t="shared" si="25"/>
        <v>0</v>
      </c>
      <c r="AQ46" s="103"/>
      <c r="AR46" s="102"/>
      <c r="AS46" s="52">
        <f t="shared" si="26"/>
        <v>0</v>
      </c>
      <c r="AT46" s="48">
        <f t="shared" si="27"/>
        <v>0</v>
      </c>
      <c r="AU46" s="102"/>
      <c r="AV46" s="102"/>
      <c r="AW46" s="52">
        <f t="shared" si="28"/>
        <v>0</v>
      </c>
      <c r="AX46" s="102"/>
      <c r="AY46" s="102"/>
      <c r="AZ46" s="52">
        <f t="shared" si="29"/>
        <v>0</v>
      </c>
      <c r="BA46" s="103"/>
      <c r="BB46" s="102"/>
      <c r="BC46" s="52">
        <f t="shared" si="30"/>
        <v>0</v>
      </c>
      <c r="BD46" s="52"/>
      <c r="BE46" s="48">
        <f t="shared" si="31"/>
        <v>0</v>
      </c>
      <c r="BF46" s="119" t="e">
        <f t="shared" si="32"/>
        <v>#DIV/0!</v>
      </c>
      <c r="BG46" s="120" t="e">
        <f t="shared" si="36"/>
        <v>#DIV/0!</v>
      </c>
    </row>
    <row r="47" spans="1:59">
      <c r="A47" s="25"/>
      <c r="B47" s="26"/>
      <c r="C47" s="26"/>
      <c r="D47" s="26"/>
      <c r="E47" s="26"/>
      <c r="F47" s="26"/>
      <c r="G47" s="26"/>
      <c r="H47" s="26"/>
      <c r="I47" s="26"/>
      <c r="J47" s="51">
        <f t="shared" si="33"/>
        <v>0</v>
      </c>
      <c r="K47" s="26"/>
      <c r="L47" s="26"/>
      <c r="M47" s="52">
        <f t="shared" si="19"/>
        <v>0</v>
      </c>
      <c r="N47" s="53"/>
      <c r="O47" s="48">
        <f t="shared" si="20"/>
        <v>0</v>
      </c>
      <c r="P47" s="25"/>
      <c r="Q47" s="26"/>
      <c r="R47" s="26"/>
      <c r="S47" s="26"/>
      <c r="T47" s="26"/>
      <c r="U47" s="26"/>
      <c r="V47" s="26"/>
      <c r="W47" s="26"/>
      <c r="X47" s="62"/>
      <c r="Y47" s="62"/>
      <c r="Z47" s="51">
        <f t="shared" si="21"/>
        <v>0</v>
      </c>
      <c r="AA47" s="51">
        <f t="shared" si="22"/>
        <v>0</v>
      </c>
      <c r="AB47" s="81" t="e">
        <f t="shared" si="35"/>
        <v>#DIV/0!</v>
      </c>
      <c r="AC47" s="85"/>
      <c r="AD47" s="85"/>
      <c r="AE47" s="86">
        <f t="shared" si="0"/>
        <v>0</v>
      </c>
      <c r="AF47" s="87"/>
      <c r="AG47" s="85"/>
      <c r="AH47" s="101"/>
      <c r="AI47" s="86">
        <f t="shared" si="34"/>
        <v>0</v>
      </c>
      <c r="AJ47" s="48">
        <f t="shared" si="23"/>
        <v>0</v>
      </c>
      <c r="AK47" s="102"/>
      <c r="AL47" s="102"/>
      <c r="AM47" s="52">
        <f t="shared" si="24"/>
        <v>0</v>
      </c>
      <c r="AN47" s="103"/>
      <c r="AO47" s="102"/>
      <c r="AP47" s="52">
        <f t="shared" si="25"/>
        <v>0</v>
      </c>
      <c r="AQ47" s="103"/>
      <c r="AR47" s="102"/>
      <c r="AS47" s="52">
        <f t="shared" si="26"/>
        <v>0</v>
      </c>
      <c r="AT47" s="48">
        <f t="shared" si="27"/>
        <v>0</v>
      </c>
      <c r="AU47" s="102"/>
      <c r="AV47" s="102"/>
      <c r="AW47" s="52">
        <f t="shared" si="28"/>
        <v>0</v>
      </c>
      <c r="AX47" s="102"/>
      <c r="AY47" s="102"/>
      <c r="AZ47" s="52">
        <f t="shared" si="29"/>
        <v>0</v>
      </c>
      <c r="BA47" s="103"/>
      <c r="BB47" s="102"/>
      <c r="BC47" s="52">
        <f t="shared" si="30"/>
        <v>0</v>
      </c>
      <c r="BD47" s="52"/>
      <c r="BE47" s="48">
        <f t="shared" si="31"/>
        <v>0</v>
      </c>
      <c r="BF47" s="119" t="e">
        <f t="shared" si="32"/>
        <v>#DIV/0!</v>
      </c>
      <c r="BG47" s="120" t="e">
        <f t="shared" si="36"/>
        <v>#DIV/0!</v>
      </c>
    </row>
    <row r="48" spans="1:59">
      <c r="A48" s="25"/>
      <c r="B48" s="26"/>
      <c r="C48" s="26"/>
      <c r="D48" s="26"/>
      <c r="E48" s="26"/>
      <c r="F48" s="26"/>
      <c r="G48" s="26"/>
      <c r="H48" s="26"/>
      <c r="I48" s="26"/>
      <c r="J48" s="51">
        <f t="shared" si="33"/>
        <v>0</v>
      </c>
      <c r="K48" s="26"/>
      <c r="L48" s="26"/>
      <c r="M48" s="52">
        <f t="shared" si="19"/>
        <v>0</v>
      </c>
      <c r="N48" s="53"/>
      <c r="O48" s="48">
        <f t="shared" si="20"/>
        <v>0</v>
      </c>
      <c r="P48" s="25"/>
      <c r="Q48" s="26"/>
      <c r="R48" s="26"/>
      <c r="S48" s="26"/>
      <c r="T48" s="26"/>
      <c r="U48" s="26"/>
      <c r="V48" s="26"/>
      <c r="W48" s="26"/>
      <c r="X48" s="62"/>
      <c r="Y48" s="62"/>
      <c r="Z48" s="51">
        <f t="shared" si="21"/>
        <v>0</v>
      </c>
      <c r="AA48" s="51">
        <f t="shared" si="22"/>
        <v>0</v>
      </c>
      <c r="AB48" s="81" t="e">
        <f t="shared" si="35"/>
        <v>#DIV/0!</v>
      </c>
      <c r="AC48" s="85"/>
      <c r="AD48" s="85"/>
      <c r="AE48" s="86">
        <f t="shared" si="0"/>
        <v>0</v>
      </c>
      <c r="AF48" s="87"/>
      <c r="AG48" s="85"/>
      <c r="AH48" s="101"/>
      <c r="AI48" s="86">
        <f t="shared" si="34"/>
        <v>0</v>
      </c>
      <c r="AJ48" s="48">
        <f t="shared" si="23"/>
        <v>0</v>
      </c>
      <c r="AK48" s="102"/>
      <c r="AL48" s="102"/>
      <c r="AM48" s="52">
        <f t="shared" si="24"/>
        <v>0</v>
      </c>
      <c r="AN48" s="103"/>
      <c r="AO48" s="102"/>
      <c r="AP48" s="52">
        <f t="shared" si="25"/>
        <v>0</v>
      </c>
      <c r="AQ48" s="103"/>
      <c r="AR48" s="102"/>
      <c r="AS48" s="52">
        <f t="shared" si="26"/>
        <v>0</v>
      </c>
      <c r="AT48" s="48">
        <f t="shared" si="27"/>
        <v>0</v>
      </c>
      <c r="AU48" s="102"/>
      <c r="AV48" s="102"/>
      <c r="AW48" s="52">
        <f t="shared" si="28"/>
        <v>0</v>
      </c>
      <c r="AX48" s="102"/>
      <c r="AY48" s="102"/>
      <c r="AZ48" s="52">
        <f t="shared" si="29"/>
        <v>0</v>
      </c>
      <c r="BA48" s="103"/>
      <c r="BB48" s="102"/>
      <c r="BC48" s="52">
        <f t="shared" si="30"/>
        <v>0</v>
      </c>
      <c r="BD48" s="52"/>
      <c r="BE48" s="48">
        <f t="shared" si="31"/>
        <v>0</v>
      </c>
      <c r="BF48" s="119" t="e">
        <f t="shared" si="32"/>
        <v>#DIV/0!</v>
      </c>
      <c r="BG48" s="120" t="e">
        <f t="shared" si="36"/>
        <v>#DIV/0!</v>
      </c>
    </row>
    <row r="49" spans="1:59">
      <c r="A49" s="25"/>
      <c r="B49" s="26"/>
      <c r="C49" s="26"/>
      <c r="D49" s="26"/>
      <c r="E49" s="26"/>
      <c r="F49" s="26"/>
      <c r="G49" s="26"/>
      <c r="H49" s="26"/>
      <c r="I49" s="26"/>
      <c r="J49" s="51">
        <f t="shared" si="33"/>
        <v>0</v>
      </c>
      <c r="K49" s="26"/>
      <c r="L49" s="26"/>
      <c r="M49" s="52">
        <f t="shared" si="19"/>
        <v>0</v>
      </c>
      <c r="N49" s="53"/>
      <c r="O49" s="48">
        <f t="shared" si="20"/>
        <v>0</v>
      </c>
      <c r="P49" s="25"/>
      <c r="Q49" s="26"/>
      <c r="R49" s="26"/>
      <c r="S49" s="26"/>
      <c r="T49" s="26"/>
      <c r="U49" s="26"/>
      <c r="V49" s="26"/>
      <c r="W49" s="26"/>
      <c r="X49" s="62"/>
      <c r="Y49" s="62"/>
      <c r="Z49" s="51">
        <f t="shared" si="21"/>
        <v>0</v>
      </c>
      <c r="AA49" s="51">
        <f t="shared" si="22"/>
        <v>0</v>
      </c>
      <c r="AB49" s="81" t="e">
        <f t="shared" si="35"/>
        <v>#DIV/0!</v>
      </c>
      <c r="AC49" s="85"/>
      <c r="AD49" s="85"/>
      <c r="AE49" s="86">
        <f t="shared" si="0"/>
        <v>0</v>
      </c>
      <c r="AF49" s="87"/>
      <c r="AG49" s="85"/>
      <c r="AH49" s="101"/>
      <c r="AI49" s="86">
        <f t="shared" si="34"/>
        <v>0</v>
      </c>
      <c r="AJ49" s="48">
        <f t="shared" si="23"/>
        <v>0</v>
      </c>
      <c r="AK49" s="102"/>
      <c r="AL49" s="102"/>
      <c r="AM49" s="52">
        <f t="shared" si="24"/>
        <v>0</v>
      </c>
      <c r="AN49" s="103"/>
      <c r="AO49" s="102"/>
      <c r="AP49" s="52">
        <f t="shared" si="25"/>
        <v>0</v>
      </c>
      <c r="AQ49" s="103"/>
      <c r="AR49" s="102"/>
      <c r="AS49" s="52">
        <f t="shared" si="26"/>
        <v>0</v>
      </c>
      <c r="AT49" s="48">
        <f t="shared" si="27"/>
        <v>0</v>
      </c>
      <c r="AU49" s="102"/>
      <c r="AV49" s="102"/>
      <c r="AW49" s="52">
        <f t="shared" si="28"/>
        <v>0</v>
      </c>
      <c r="AX49" s="102"/>
      <c r="AY49" s="102"/>
      <c r="AZ49" s="52">
        <f t="shared" si="29"/>
        <v>0</v>
      </c>
      <c r="BA49" s="103"/>
      <c r="BB49" s="102"/>
      <c r="BC49" s="52">
        <f t="shared" si="30"/>
        <v>0</v>
      </c>
      <c r="BD49" s="52"/>
      <c r="BE49" s="48">
        <f t="shared" si="31"/>
        <v>0</v>
      </c>
      <c r="BF49" s="119" t="e">
        <f t="shared" si="32"/>
        <v>#DIV/0!</v>
      </c>
      <c r="BG49" s="120" t="e">
        <f t="shared" si="36"/>
        <v>#DIV/0!</v>
      </c>
    </row>
    <row r="50" spans="1:59">
      <c r="A50" s="25"/>
      <c r="B50" s="26"/>
      <c r="C50" s="26"/>
      <c r="D50" s="26"/>
      <c r="E50" s="26"/>
      <c r="F50" s="26"/>
      <c r="G50" s="26"/>
      <c r="H50" s="26"/>
      <c r="I50" s="26"/>
      <c r="J50" s="51">
        <f t="shared" si="33"/>
        <v>0</v>
      </c>
      <c r="K50" s="26"/>
      <c r="L50" s="26"/>
      <c r="M50" s="52">
        <f t="shared" si="19"/>
        <v>0</v>
      </c>
      <c r="N50" s="53"/>
      <c r="O50" s="48">
        <f t="shared" si="20"/>
        <v>0</v>
      </c>
      <c r="P50" s="25"/>
      <c r="Q50" s="26"/>
      <c r="R50" s="26"/>
      <c r="S50" s="26"/>
      <c r="T50" s="26"/>
      <c r="U50" s="26"/>
      <c r="V50" s="26"/>
      <c r="W50" s="26"/>
      <c r="X50" s="62"/>
      <c r="Y50" s="62"/>
      <c r="Z50" s="51">
        <f t="shared" si="21"/>
        <v>0</v>
      </c>
      <c r="AA50" s="51">
        <f t="shared" si="22"/>
        <v>0</v>
      </c>
      <c r="AB50" s="81" t="e">
        <f t="shared" si="35"/>
        <v>#DIV/0!</v>
      </c>
      <c r="AC50" s="85"/>
      <c r="AD50" s="85"/>
      <c r="AE50" s="86">
        <f t="shared" si="0"/>
        <v>0</v>
      </c>
      <c r="AF50" s="87"/>
      <c r="AG50" s="85"/>
      <c r="AH50" s="101"/>
      <c r="AI50" s="86">
        <f t="shared" si="34"/>
        <v>0</v>
      </c>
      <c r="AJ50" s="48">
        <f t="shared" si="23"/>
        <v>0</v>
      </c>
      <c r="AK50" s="102"/>
      <c r="AL50" s="102"/>
      <c r="AM50" s="52">
        <f t="shared" si="24"/>
        <v>0</v>
      </c>
      <c r="AN50" s="103"/>
      <c r="AO50" s="102"/>
      <c r="AP50" s="52">
        <f t="shared" si="25"/>
        <v>0</v>
      </c>
      <c r="AQ50" s="103"/>
      <c r="AR50" s="102"/>
      <c r="AS50" s="52">
        <f t="shared" si="26"/>
        <v>0</v>
      </c>
      <c r="AT50" s="48">
        <f t="shared" si="27"/>
        <v>0</v>
      </c>
      <c r="AU50" s="102"/>
      <c r="AV50" s="102"/>
      <c r="AW50" s="52">
        <f t="shared" si="28"/>
        <v>0</v>
      </c>
      <c r="AX50" s="102"/>
      <c r="AY50" s="102"/>
      <c r="AZ50" s="52">
        <f t="shared" si="29"/>
        <v>0</v>
      </c>
      <c r="BA50" s="103"/>
      <c r="BB50" s="102"/>
      <c r="BC50" s="52">
        <f t="shared" si="30"/>
        <v>0</v>
      </c>
      <c r="BD50" s="52"/>
      <c r="BE50" s="48">
        <f t="shared" si="31"/>
        <v>0</v>
      </c>
      <c r="BF50" s="119" t="e">
        <f t="shared" si="32"/>
        <v>#DIV/0!</v>
      </c>
      <c r="BG50" s="120" t="e">
        <f t="shared" si="36"/>
        <v>#DIV/0!</v>
      </c>
    </row>
    <row r="51" spans="1:59">
      <c r="A51" s="25"/>
      <c r="B51" s="26"/>
      <c r="C51" s="26"/>
      <c r="D51" s="26"/>
      <c r="E51" s="26"/>
      <c r="F51" s="26"/>
      <c r="G51" s="26"/>
      <c r="H51" s="26"/>
      <c r="I51" s="26"/>
      <c r="J51" s="51">
        <f t="shared" si="33"/>
        <v>0</v>
      </c>
      <c r="K51" s="26"/>
      <c r="L51" s="26"/>
      <c r="M51" s="52">
        <f t="shared" si="19"/>
        <v>0</v>
      </c>
      <c r="N51" s="53"/>
      <c r="O51" s="48">
        <f t="shared" si="20"/>
        <v>0</v>
      </c>
      <c r="P51" s="25"/>
      <c r="Q51" s="26"/>
      <c r="R51" s="26"/>
      <c r="S51" s="26"/>
      <c r="T51" s="26"/>
      <c r="U51" s="26"/>
      <c r="V51" s="26"/>
      <c r="W51" s="26"/>
      <c r="X51" s="62"/>
      <c r="Y51" s="62"/>
      <c r="Z51" s="51">
        <f t="shared" si="21"/>
        <v>0</v>
      </c>
      <c r="AA51" s="51">
        <f t="shared" si="22"/>
        <v>0</v>
      </c>
      <c r="AB51" s="81" t="e">
        <f t="shared" si="35"/>
        <v>#DIV/0!</v>
      </c>
      <c r="AC51" s="85"/>
      <c r="AD51" s="85"/>
      <c r="AE51" s="86">
        <f t="shared" si="0"/>
        <v>0</v>
      </c>
      <c r="AF51" s="87"/>
      <c r="AG51" s="85"/>
      <c r="AH51" s="101"/>
      <c r="AI51" s="86">
        <f t="shared" si="34"/>
        <v>0</v>
      </c>
      <c r="AJ51" s="48">
        <f t="shared" si="23"/>
        <v>0</v>
      </c>
      <c r="AK51" s="102"/>
      <c r="AL51" s="102"/>
      <c r="AM51" s="52">
        <f t="shared" si="24"/>
        <v>0</v>
      </c>
      <c r="AN51" s="103"/>
      <c r="AO51" s="102"/>
      <c r="AP51" s="52">
        <f t="shared" si="25"/>
        <v>0</v>
      </c>
      <c r="AQ51" s="103"/>
      <c r="AR51" s="102"/>
      <c r="AS51" s="52">
        <f t="shared" si="26"/>
        <v>0</v>
      </c>
      <c r="AT51" s="48">
        <f t="shared" si="27"/>
        <v>0</v>
      </c>
      <c r="AU51" s="102"/>
      <c r="AV51" s="102"/>
      <c r="AW51" s="52">
        <f t="shared" si="28"/>
        <v>0</v>
      </c>
      <c r="AX51" s="102"/>
      <c r="AY51" s="102"/>
      <c r="AZ51" s="52">
        <f t="shared" si="29"/>
        <v>0</v>
      </c>
      <c r="BA51" s="103"/>
      <c r="BB51" s="102"/>
      <c r="BC51" s="52">
        <f t="shared" si="30"/>
        <v>0</v>
      </c>
      <c r="BD51" s="52"/>
      <c r="BE51" s="48">
        <f t="shared" si="31"/>
        <v>0</v>
      </c>
      <c r="BF51" s="119" t="e">
        <f t="shared" si="32"/>
        <v>#DIV/0!</v>
      </c>
      <c r="BG51" s="120" t="e">
        <f t="shared" si="36"/>
        <v>#DIV/0!</v>
      </c>
    </row>
    <row r="52" spans="1:59">
      <c r="A52" s="25"/>
      <c r="B52" s="26"/>
      <c r="C52" s="26"/>
      <c r="D52" s="26"/>
      <c r="E52" s="26"/>
      <c r="F52" s="26"/>
      <c r="G52" s="26"/>
      <c r="H52" s="26"/>
      <c r="I52" s="26"/>
      <c r="J52" s="51">
        <f t="shared" si="33"/>
        <v>0</v>
      </c>
      <c r="K52" s="26"/>
      <c r="L52" s="26"/>
      <c r="M52" s="52">
        <f t="shared" si="19"/>
        <v>0</v>
      </c>
      <c r="N52" s="53"/>
      <c r="O52" s="48">
        <f t="shared" si="20"/>
        <v>0</v>
      </c>
      <c r="P52" s="25"/>
      <c r="Q52" s="26"/>
      <c r="R52" s="26"/>
      <c r="S52" s="26"/>
      <c r="T52" s="26"/>
      <c r="U52" s="26"/>
      <c r="V52" s="26"/>
      <c r="W52" s="26"/>
      <c r="X52" s="62"/>
      <c r="Y52" s="62"/>
      <c r="Z52" s="51">
        <f t="shared" si="21"/>
        <v>0</v>
      </c>
      <c r="AA52" s="51">
        <f t="shared" si="22"/>
        <v>0</v>
      </c>
      <c r="AB52" s="81" t="e">
        <f t="shared" si="35"/>
        <v>#DIV/0!</v>
      </c>
      <c r="AC52" s="85"/>
      <c r="AD52" s="85"/>
      <c r="AE52" s="86">
        <f t="shared" si="0"/>
        <v>0</v>
      </c>
      <c r="AF52" s="87"/>
      <c r="AG52" s="85"/>
      <c r="AH52" s="101"/>
      <c r="AI52" s="86">
        <f t="shared" si="34"/>
        <v>0</v>
      </c>
      <c r="AJ52" s="48">
        <f t="shared" si="23"/>
        <v>0</v>
      </c>
      <c r="AK52" s="102"/>
      <c r="AL52" s="102"/>
      <c r="AM52" s="52">
        <f t="shared" si="24"/>
        <v>0</v>
      </c>
      <c r="AN52" s="103"/>
      <c r="AO52" s="102"/>
      <c r="AP52" s="52">
        <f t="shared" si="25"/>
        <v>0</v>
      </c>
      <c r="AQ52" s="103"/>
      <c r="AR52" s="102"/>
      <c r="AS52" s="52">
        <f t="shared" si="26"/>
        <v>0</v>
      </c>
      <c r="AT52" s="48">
        <f t="shared" si="27"/>
        <v>0</v>
      </c>
      <c r="AU52" s="102"/>
      <c r="AV52" s="102"/>
      <c r="AW52" s="52">
        <f t="shared" si="28"/>
        <v>0</v>
      </c>
      <c r="AX52" s="102"/>
      <c r="AY52" s="102"/>
      <c r="AZ52" s="52">
        <f t="shared" si="29"/>
        <v>0</v>
      </c>
      <c r="BA52" s="103"/>
      <c r="BB52" s="102"/>
      <c r="BC52" s="52">
        <f t="shared" si="30"/>
        <v>0</v>
      </c>
      <c r="BD52" s="52"/>
      <c r="BE52" s="48">
        <f t="shared" si="31"/>
        <v>0</v>
      </c>
      <c r="BF52" s="119" t="e">
        <f t="shared" si="32"/>
        <v>#DIV/0!</v>
      </c>
      <c r="BG52" s="120" t="e">
        <f t="shared" si="36"/>
        <v>#DIV/0!</v>
      </c>
    </row>
    <row r="53" spans="1:59">
      <c r="A53" s="25"/>
      <c r="B53" s="26"/>
      <c r="C53" s="26"/>
      <c r="D53" s="26"/>
      <c r="E53" s="26"/>
      <c r="F53" s="26"/>
      <c r="G53" s="26"/>
      <c r="H53" s="26"/>
      <c r="I53" s="26"/>
      <c r="J53" s="51">
        <f t="shared" si="33"/>
        <v>0</v>
      </c>
      <c r="K53" s="26"/>
      <c r="L53" s="26"/>
      <c r="M53" s="52">
        <f t="shared" si="19"/>
        <v>0</v>
      </c>
      <c r="N53" s="53"/>
      <c r="O53" s="48">
        <f t="shared" si="20"/>
        <v>0</v>
      </c>
      <c r="P53" s="25"/>
      <c r="Q53" s="26"/>
      <c r="R53" s="26"/>
      <c r="S53" s="26"/>
      <c r="T53" s="26"/>
      <c r="U53" s="26"/>
      <c r="V53" s="26"/>
      <c r="W53" s="26"/>
      <c r="X53" s="62"/>
      <c r="Y53" s="62"/>
      <c r="Z53" s="51">
        <f t="shared" si="21"/>
        <v>0</v>
      </c>
      <c r="AA53" s="51">
        <f t="shared" si="22"/>
        <v>0</v>
      </c>
      <c r="AB53" s="81" t="e">
        <f t="shared" si="35"/>
        <v>#DIV/0!</v>
      </c>
      <c r="AC53" s="85"/>
      <c r="AD53" s="85"/>
      <c r="AE53" s="86">
        <f t="shared" si="0"/>
        <v>0</v>
      </c>
      <c r="AF53" s="87"/>
      <c r="AG53" s="85"/>
      <c r="AH53" s="101"/>
      <c r="AI53" s="86">
        <f t="shared" si="34"/>
        <v>0</v>
      </c>
      <c r="AJ53" s="48">
        <f t="shared" si="23"/>
        <v>0</v>
      </c>
      <c r="AK53" s="102"/>
      <c r="AL53" s="102"/>
      <c r="AM53" s="52">
        <f t="shared" si="24"/>
        <v>0</v>
      </c>
      <c r="AN53" s="103"/>
      <c r="AO53" s="102"/>
      <c r="AP53" s="52">
        <f t="shared" si="25"/>
        <v>0</v>
      </c>
      <c r="AQ53" s="103"/>
      <c r="AR53" s="102"/>
      <c r="AS53" s="52">
        <f t="shared" si="26"/>
        <v>0</v>
      </c>
      <c r="AT53" s="48">
        <f t="shared" si="27"/>
        <v>0</v>
      </c>
      <c r="AU53" s="102"/>
      <c r="AV53" s="102"/>
      <c r="AW53" s="52">
        <f t="shared" si="28"/>
        <v>0</v>
      </c>
      <c r="AX53" s="102"/>
      <c r="AY53" s="102"/>
      <c r="AZ53" s="52">
        <f t="shared" si="29"/>
        <v>0</v>
      </c>
      <c r="BA53" s="103"/>
      <c r="BB53" s="102"/>
      <c r="BC53" s="52">
        <f t="shared" si="30"/>
        <v>0</v>
      </c>
      <c r="BD53" s="52"/>
      <c r="BE53" s="48">
        <f t="shared" si="31"/>
        <v>0</v>
      </c>
      <c r="BF53" s="119" t="e">
        <f t="shared" si="32"/>
        <v>#DIV/0!</v>
      </c>
      <c r="BG53" s="120" t="e">
        <f t="shared" si="36"/>
        <v>#DIV/0!</v>
      </c>
    </row>
    <row r="54" spans="1:59">
      <c r="A54" s="25"/>
      <c r="B54" s="26"/>
      <c r="C54" s="26"/>
      <c r="D54" s="26"/>
      <c r="E54" s="26"/>
      <c r="F54" s="26"/>
      <c r="G54" s="26"/>
      <c r="H54" s="26"/>
      <c r="I54" s="26"/>
      <c r="J54" s="51">
        <f t="shared" si="33"/>
        <v>0</v>
      </c>
      <c r="K54" s="26"/>
      <c r="L54" s="26"/>
      <c r="M54" s="52">
        <f t="shared" si="19"/>
        <v>0</v>
      </c>
      <c r="N54" s="53"/>
      <c r="O54" s="48">
        <f t="shared" si="20"/>
        <v>0</v>
      </c>
      <c r="P54" s="25"/>
      <c r="Q54" s="26"/>
      <c r="R54" s="26"/>
      <c r="S54" s="26"/>
      <c r="T54" s="26"/>
      <c r="U54" s="26"/>
      <c r="V54" s="26"/>
      <c r="W54" s="26"/>
      <c r="X54" s="62"/>
      <c r="Y54" s="62"/>
      <c r="Z54" s="51">
        <f t="shared" si="21"/>
        <v>0</v>
      </c>
      <c r="AA54" s="51">
        <f t="shared" si="22"/>
        <v>0</v>
      </c>
      <c r="AB54" s="81" t="e">
        <f t="shared" si="35"/>
        <v>#DIV/0!</v>
      </c>
      <c r="AC54" s="85"/>
      <c r="AD54" s="85"/>
      <c r="AE54" s="86">
        <f t="shared" si="0"/>
        <v>0</v>
      </c>
      <c r="AF54" s="87"/>
      <c r="AG54" s="85"/>
      <c r="AH54" s="101"/>
      <c r="AI54" s="86">
        <f t="shared" si="34"/>
        <v>0</v>
      </c>
      <c r="AJ54" s="48">
        <f t="shared" si="23"/>
        <v>0</v>
      </c>
      <c r="AK54" s="102"/>
      <c r="AL54" s="102"/>
      <c r="AM54" s="52">
        <f t="shared" si="24"/>
        <v>0</v>
      </c>
      <c r="AN54" s="103"/>
      <c r="AO54" s="102"/>
      <c r="AP54" s="52">
        <f t="shared" si="25"/>
        <v>0</v>
      </c>
      <c r="AQ54" s="103"/>
      <c r="AR54" s="102"/>
      <c r="AS54" s="52">
        <f t="shared" si="26"/>
        <v>0</v>
      </c>
      <c r="AT54" s="48">
        <f t="shared" si="27"/>
        <v>0</v>
      </c>
      <c r="AU54" s="102"/>
      <c r="AV54" s="102"/>
      <c r="AW54" s="52">
        <f t="shared" si="28"/>
        <v>0</v>
      </c>
      <c r="AX54" s="102"/>
      <c r="AY54" s="102"/>
      <c r="AZ54" s="52">
        <f t="shared" si="29"/>
        <v>0</v>
      </c>
      <c r="BA54" s="103"/>
      <c r="BB54" s="102"/>
      <c r="BC54" s="52">
        <f t="shared" si="30"/>
        <v>0</v>
      </c>
      <c r="BD54" s="52"/>
      <c r="BE54" s="48">
        <f t="shared" si="31"/>
        <v>0</v>
      </c>
      <c r="BF54" s="119" t="e">
        <f t="shared" si="32"/>
        <v>#DIV/0!</v>
      </c>
      <c r="BG54" s="120" t="e">
        <f t="shared" si="36"/>
        <v>#DIV/0!</v>
      </c>
    </row>
    <row r="55" spans="1:59">
      <c r="A55" s="25"/>
      <c r="B55" s="26"/>
      <c r="C55" s="26"/>
      <c r="D55" s="26"/>
      <c r="E55" s="26"/>
      <c r="F55" s="26"/>
      <c r="G55" s="26"/>
      <c r="H55" s="26"/>
      <c r="I55" s="26"/>
      <c r="J55" s="51">
        <f t="shared" si="33"/>
        <v>0</v>
      </c>
      <c r="K55" s="26"/>
      <c r="L55" s="26"/>
      <c r="M55" s="52">
        <f t="shared" si="19"/>
        <v>0</v>
      </c>
      <c r="N55" s="53"/>
      <c r="O55" s="48">
        <f t="shared" si="20"/>
        <v>0</v>
      </c>
      <c r="P55" s="25"/>
      <c r="Q55" s="26"/>
      <c r="R55" s="26"/>
      <c r="S55" s="26"/>
      <c r="T55" s="26"/>
      <c r="U55" s="26"/>
      <c r="V55" s="26"/>
      <c r="W55" s="26"/>
      <c r="X55" s="62"/>
      <c r="Y55" s="62"/>
      <c r="Z55" s="51">
        <f t="shared" si="21"/>
        <v>0</v>
      </c>
      <c r="AA55" s="51">
        <f t="shared" si="22"/>
        <v>0</v>
      </c>
      <c r="AB55" s="81" t="e">
        <f t="shared" si="35"/>
        <v>#DIV/0!</v>
      </c>
      <c r="AC55" s="85"/>
      <c r="AD55" s="85"/>
      <c r="AE55" s="86">
        <f t="shared" si="0"/>
        <v>0</v>
      </c>
      <c r="AF55" s="87"/>
      <c r="AG55" s="85"/>
      <c r="AH55" s="101"/>
      <c r="AI55" s="86">
        <f t="shared" si="34"/>
        <v>0</v>
      </c>
      <c r="AJ55" s="48">
        <f t="shared" si="23"/>
        <v>0</v>
      </c>
      <c r="AK55" s="102"/>
      <c r="AL55" s="102"/>
      <c r="AM55" s="52">
        <f t="shared" si="24"/>
        <v>0</v>
      </c>
      <c r="AN55" s="103"/>
      <c r="AO55" s="102"/>
      <c r="AP55" s="52">
        <f t="shared" si="25"/>
        <v>0</v>
      </c>
      <c r="AQ55" s="103"/>
      <c r="AR55" s="102"/>
      <c r="AS55" s="52">
        <f t="shared" si="26"/>
        <v>0</v>
      </c>
      <c r="AT55" s="48">
        <f t="shared" si="27"/>
        <v>0</v>
      </c>
      <c r="AU55" s="102"/>
      <c r="AV55" s="102"/>
      <c r="AW55" s="52">
        <f t="shared" si="28"/>
        <v>0</v>
      </c>
      <c r="AX55" s="102"/>
      <c r="AY55" s="102"/>
      <c r="AZ55" s="52">
        <f t="shared" si="29"/>
        <v>0</v>
      </c>
      <c r="BA55" s="103"/>
      <c r="BB55" s="102"/>
      <c r="BC55" s="52">
        <f t="shared" si="30"/>
        <v>0</v>
      </c>
      <c r="BD55" s="52"/>
      <c r="BE55" s="48">
        <f t="shared" si="31"/>
        <v>0</v>
      </c>
      <c r="BF55" s="119" t="e">
        <f t="shared" si="32"/>
        <v>#DIV/0!</v>
      </c>
      <c r="BG55" s="120" t="e">
        <f t="shared" si="36"/>
        <v>#DIV/0!</v>
      </c>
    </row>
    <row r="56" spans="1:59">
      <c r="A56" s="25"/>
      <c r="B56" s="26"/>
      <c r="C56" s="26"/>
      <c r="D56" s="26"/>
      <c r="E56" s="26"/>
      <c r="F56" s="26"/>
      <c r="G56" s="26"/>
      <c r="H56" s="26"/>
      <c r="I56" s="26"/>
      <c r="J56" s="51">
        <f t="shared" si="33"/>
        <v>0</v>
      </c>
      <c r="K56" s="26"/>
      <c r="L56" s="26"/>
      <c r="M56" s="52">
        <f t="shared" si="19"/>
        <v>0</v>
      </c>
      <c r="N56" s="53"/>
      <c r="O56" s="48">
        <f t="shared" si="20"/>
        <v>0</v>
      </c>
      <c r="P56" s="25"/>
      <c r="Q56" s="26"/>
      <c r="R56" s="26"/>
      <c r="S56" s="26"/>
      <c r="T56" s="26"/>
      <c r="U56" s="26"/>
      <c r="V56" s="26"/>
      <c r="W56" s="26"/>
      <c r="X56" s="62"/>
      <c r="Y56" s="62"/>
      <c r="Z56" s="51">
        <f t="shared" si="21"/>
        <v>0</v>
      </c>
      <c r="AA56" s="51">
        <f t="shared" si="22"/>
        <v>0</v>
      </c>
      <c r="AB56" s="81" t="e">
        <f t="shared" si="35"/>
        <v>#DIV/0!</v>
      </c>
      <c r="AC56" s="85"/>
      <c r="AD56" s="85"/>
      <c r="AE56" s="86">
        <f t="shared" si="0"/>
        <v>0</v>
      </c>
      <c r="AF56" s="87"/>
      <c r="AG56" s="85"/>
      <c r="AH56" s="101"/>
      <c r="AI56" s="86">
        <f t="shared" si="34"/>
        <v>0</v>
      </c>
      <c r="AJ56" s="48">
        <f t="shared" si="23"/>
        <v>0</v>
      </c>
      <c r="AK56" s="102"/>
      <c r="AL56" s="102"/>
      <c r="AM56" s="52">
        <f t="shared" si="24"/>
        <v>0</v>
      </c>
      <c r="AN56" s="103"/>
      <c r="AO56" s="102"/>
      <c r="AP56" s="52">
        <f t="shared" si="25"/>
        <v>0</v>
      </c>
      <c r="AQ56" s="103"/>
      <c r="AR56" s="102"/>
      <c r="AS56" s="52">
        <f t="shared" si="26"/>
        <v>0</v>
      </c>
      <c r="AT56" s="48">
        <f t="shared" si="27"/>
        <v>0</v>
      </c>
      <c r="AU56" s="102"/>
      <c r="AV56" s="102"/>
      <c r="AW56" s="52">
        <f t="shared" si="28"/>
        <v>0</v>
      </c>
      <c r="AX56" s="102"/>
      <c r="AY56" s="102"/>
      <c r="AZ56" s="52">
        <f t="shared" si="29"/>
        <v>0</v>
      </c>
      <c r="BA56" s="103"/>
      <c r="BB56" s="102"/>
      <c r="BC56" s="52">
        <f t="shared" si="30"/>
        <v>0</v>
      </c>
      <c r="BD56" s="52"/>
      <c r="BE56" s="48">
        <f t="shared" si="31"/>
        <v>0</v>
      </c>
      <c r="BF56" s="119" t="e">
        <f t="shared" si="32"/>
        <v>#DIV/0!</v>
      </c>
      <c r="BG56" s="120" t="e">
        <f t="shared" si="36"/>
        <v>#DIV/0!</v>
      </c>
    </row>
  </sheetData>
  <mergeCells count="58">
    <mergeCell ref="A1:F1"/>
    <mergeCell ref="G1:O1"/>
    <mergeCell ref="P1:AB1"/>
    <mergeCell ref="AC1:AJ1"/>
    <mergeCell ref="AK1:AT1"/>
    <mergeCell ref="AU1:BE1"/>
    <mergeCell ref="G2:J2"/>
    <mergeCell ref="K2:N2"/>
    <mergeCell ref="P2:AA2"/>
    <mergeCell ref="AC2:AE2"/>
    <mergeCell ref="AF2:AI2"/>
    <mergeCell ref="AK2:AM2"/>
    <mergeCell ref="AN2:AP2"/>
    <mergeCell ref="AQ2:AS2"/>
    <mergeCell ref="AU2:AW2"/>
    <mergeCell ref="AX2:AZ2"/>
    <mergeCell ref="BA2:BC2"/>
    <mergeCell ref="K3:L3"/>
    <mergeCell ref="Q3:Z3"/>
    <mergeCell ref="AF3:AH3"/>
    <mergeCell ref="AK3:AL3"/>
    <mergeCell ref="AN3:AO3"/>
    <mergeCell ref="AQ3:AR3"/>
    <mergeCell ref="AU3:AV3"/>
    <mergeCell ref="AX3:AY3"/>
    <mergeCell ref="BA3:BB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M3:M4"/>
    <mergeCell ref="N3:N4"/>
    <mergeCell ref="O2:O4"/>
    <mergeCell ref="P3:P4"/>
    <mergeCell ref="AA3:AA4"/>
    <mergeCell ref="AB2:AB4"/>
    <mergeCell ref="AC3:AC4"/>
    <mergeCell ref="AD3:AD4"/>
    <mergeCell ref="AE3:AE4"/>
    <mergeCell ref="AI3:AI4"/>
    <mergeCell ref="AJ2:AJ4"/>
    <mergeCell ref="AM3:AM4"/>
    <mergeCell ref="AP3:AP4"/>
    <mergeCell ref="AS3:AS4"/>
    <mergeCell ref="AT2:AT4"/>
    <mergeCell ref="AW3:AW4"/>
    <mergeCell ref="AZ3:AZ4"/>
    <mergeCell ref="BC3:BC4"/>
    <mergeCell ref="BD3:BD4"/>
    <mergeCell ref="BE2:BE4"/>
    <mergeCell ref="BF1:BF4"/>
    <mergeCell ref="BG1:BG4"/>
  </mergeCells>
  <dataValidations count="1">
    <dataValidation type="list" allowBlank="1" showInputMessage="1" showErrorMessage="1" sqref="P5 P6:P56">
      <formula1>"50,47,43"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有课程</vt:lpstr>
      <vt:lpstr>无课程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阿旭</dc:creator>
  <cp:lastModifiedBy>知秋</cp:lastModifiedBy>
  <dcterms:created xsi:type="dcterms:W3CDTF">2022-04-21T01:59:00Z</dcterms:created>
  <dcterms:modified xsi:type="dcterms:W3CDTF">2023-09-17T15:11:39Z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6110D0185C8242889F20BFF018375836_13</vt:lpwstr>
  </property>
  <property fmtid="{D5CDD505-2E9C-101B-9397-08002B2CF9AE}" pid="3" name="KSOProductBuildVer">
    <vt:lpwstr>2052-12.1.0.15374</vt:lpwstr>
  </property>
  <property fmtid="{D5CDD505-2E9C-101B-9397-08002B2CF9AE}" pid="4" name="commondata">
    <vt:lpwstr>eyJoZGlkIjoiODgxNWYxMDBkMzU5OWQ5NzBkZTQwYzRhNWMxM2E4NjMifQ==</vt:lpwstr>
  </property>
</Properties>
</file>