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2021年及以后入学" sheetId="1" r:id="rId1"/>
    <sheet name="2020年及以前入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<sst xmlns="http://schemas.openxmlformats.org/spreadsheetml/2006/main" count="51" uniqueCount="28">
  <si>
    <t>水利与水电工程学院2021-2022学年研究生综合测评附加分明细表</t>
  </si>
  <si>
    <r>
      <rPr>
        <b/>
        <sz val="11"/>
        <color theme="1"/>
        <rFont val="宋体"/>
        <charset val="134"/>
      </rPr>
      <t xml:space="preserve">姓名： </t>
    </r>
    <r>
      <rPr>
        <b/>
        <sz val="11"/>
        <color theme="1"/>
        <rFont val="宋体"/>
        <charset val="134"/>
      </rPr>
      <t xml:space="preserve">               </t>
    </r>
    <r>
      <rPr>
        <b/>
        <sz val="11"/>
        <color theme="1"/>
        <rFont val="宋体"/>
        <charset val="134"/>
      </rPr>
      <t xml:space="preserve">班级： </t>
    </r>
    <r>
      <rPr>
        <b/>
        <sz val="11"/>
        <color theme="1"/>
        <rFont val="宋体"/>
        <charset val="134"/>
      </rPr>
      <t xml:space="preserve">              </t>
    </r>
    <r>
      <rPr>
        <b/>
        <sz val="11"/>
        <color theme="1"/>
        <rFont val="宋体"/>
        <charset val="134"/>
      </rPr>
      <t>学号：</t>
    </r>
  </si>
  <si>
    <t>所属模块</t>
  </si>
  <si>
    <t>加减分内容明细</t>
  </si>
  <si>
    <t>分值</t>
  </si>
  <si>
    <t>次数</t>
  </si>
  <si>
    <t>分数</t>
  </si>
  <si>
    <t>分数小计</t>
  </si>
  <si>
    <t>有效分</t>
  </si>
  <si>
    <r>
      <rPr>
        <b/>
        <sz val="10"/>
        <color theme="1"/>
        <rFont val="宋体"/>
        <charset val="134"/>
      </rPr>
      <t xml:space="preserve">S1
</t>
    </r>
    <r>
      <rPr>
        <sz val="9"/>
        <color theme="1"/>
        <rFont val="宋体"/>
        <charset val="134"/>
      </rPr>
      <t>(满分30）</t>
    </r>
  </si>
  <si>
    <t>加分</t>
  </si>
  <si>
    <t>减分</t>
  </si>
  <si>
    <t>S2　</t>
  </si>
  <si>
    <r>
      <rPr>
        <b/>
        <sz val="10"/>
        <color theme="1"/>
        <rFont val="宋体"/>
        <charset val="134"/>
      </rPr>
      <t xml:space="preserve">S3
</t>
    </r>
    <r>
      <rPr>
        <sz val="9"/>
        <color theme="1"/>
        <rFont val="宋体"/>
        <charset val="134"/>
      </rPr>
      <t>（满分30）</t>
    </r>
    <r>
      <rPr>
        <b/>
        <sz val="10"/>
        <color theme="1"/>
        <rFont val="宋体"/>
        <charset val="134"/>
      </rPr>
      <t>　</t>
    </r>
  </si>
  <si>
    <r>
      <rPr>
        <b/>
        <sz val="10"/>
        <color theme="1"/>
        <rFont val="宋体"/>
        <charset val="134"/>
      </rPr>
      <t xml:space="preserve">S4
</t>
    </r>
    <r>
      <rPr>
        <sz val="9"/>
        <color theme="1"/>
        <rFont val="宋体"/>
        <charset val="134"/>
      </rPr>
      <t>（满分100）</t>
    </r>
  </si>
  <si>
    <r>
      <rPr>
        <b/>
        <sz val="10"/>
        <color theme="1"/>
        <rFont val="宋体"/>
        <charset val="134"/>
      </rPr>
      <t xml:space="preserve">S5
</t>
    </r>
    <r>
      <rPr>
        <sz val="9"/>
        <color theme="1"/>
        <rFont val="宋体"/>
        <charset val="134"/>
      </rPr>
      <t>（满分100）</t>
    </r>
  </si>
  <si>
    <t>本人签字：</t>
  </si>
  <si>
    <t>班级综合测评小组负责人签字：</t>
  </si>
  <si>
    <t>水利与水电工程学院2024-2025学年研究生综合测评附加分明细表</t>
  </si>
  <si>
    <r>
      <rPr>
        <b/>
        <sz val="10"/>
        <color theme="1"/>
        <rFont val="宋体"/>
        <charset val="134"/>
      </rPr>
      <t xml:space="preserve">A
</t>
    </r>
    <r>
      <rPr>
        <sz val="10"/>
        <color theme="1"/>
        <rFont val="宋体"/>
        <charset val="134"/>
      </rPr>
      <t>(30)</t>
    </r>
  </si>
  <si>
    <t>A2(1)</t>
  </si>
  <si>
    <t>A2(2)</t>
  </si>
  <si>
    <t>A2(3)</t>
  </si>
  <si>
    <t>A2(4)</t>
  </si>
  <si>
    <t>A3</t>
  </si>
  <si>
    <t>C</t>
  </si>
  <si>
    <t>C2</t>
  </si>
  <si>
    <t>C4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</si>
</sst>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1" applyNumberFormat="0" applyFill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3" applyNumberFormat="0" applyAlignment="0" applyProtection="0">
      <alignment vertical="center"/>
    </xf>
    <xf numFmtId="0" fontId="15" fillId="4" borderId="44" applyNumberFormat="0" applyAlignment="0" applyProtection="0">
      <alignment vertical="center"/>
    </xf>
    <xf numFmtId="0" fontId="16" fillId="4" borderId="43" applyNumberFormat="0" applyAlignment="0" applyProtection="0">
      <alignment vertical="center"/>
    </xf>
    <xf numFmtId="0" fontId="17" fillId="5" borderId="45" applyNumberFormat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zoomScale="145" zoomScaleNormal="145" topLeftCell="A30" workbookViewId="0">
      <selection activeCell="A34" sqref="$A34:$XFD34"/>
    </sheetView>
  </sheetViews>
  <sheetFormatPr defaultColWidth="9" defaultRowHeight="14.4"/>
  <cols>
    <col min="1" max="1" width="8.7962962962963" customWidth="1"/>
    <col min="2" max="2" width="4.12962962962963" customWidth="1"/>
    <col min="4" max="4" width="26.6296296296296" customWidth="1"/>
    <col min="5" max="5" width="6.19444444444444" customWidth="1"/>
    <col min="6" max="6" width="5.87037037037037" customWidth="1"/>
    <col min="7" max="7" width="6.84259259259259" customWidth="1"/>
    <col min="9" max="9" width="7.32407407407407" customWidth="1"/>
  </cols>
  <sheetData>
    <row r="1" ht="4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43" t="s">
        <v>2</v>
      </c>
      <c r="B3" s="5" t="s">
        <v>3</v>
      </c>
      <c r="C3" s="5"/>
      <c r="D3" s="5"/>
      <c r="E3" s="5" t="s">
        <v>4</v>
      </c>
      <c r="F3" s="5" t="s">
        <v>5</v>
      </c>
      <c r="G3" s="5" t="s">
        <v>6</v>
      </c>
      <c r="H3" s="5" t="s">
        <v>7</v>
      </c>
      <c r="I3" s="35" t="s">
        <v>8</v>
      </c>
    </row>
    <row r="4" ht="18" customHeight="1" spans="1:9">
      <c r="A4" s="44" t="s">
        <v>9</v>
      </c>
      <c r="B4" s="7" t="s">
        <v>10</v>
      </c>
      <c r="C4" s="7"/>
      <c r="D4" s="7"/>
      <c r="E4" s="7"/>
      <c r="F4" s="8"/>
      <c r="G4" s="8">
        <f t="shared" ref="G4:G33" si="0">E4*F4</f>
        <v>0</v>
      </c>
      <c r="H4" s="8">
        <f>G4+G5+G6+G7+G8-G9-G10</f>
        <v>0</v>
      </c>
      <c r="I4" s="53">
        <f>(IF(H4&lt;=30,H4,30))</f>
        <v>0</v>
      </c>
    </row>
    <row r="5" ht="18" customHeight="1" spans="1:9">
      <c r="A5" s="45"/>
      <c r="B5" s="10"/>
      <c r="C5" s="10"/>
      <c r="D5" s="10"/>
      <c r="E5" s="10"/>
      <c r="F5" s="11"/>
      <c r="G5" s="11">
        <f t="shared" si="0"/>
        <v>0</v>
      </c>
      <c r="H5" s="11"/>
      <c r="I5" s="54"/>
    </row>
    <row r="6" ht="18" customHeight="1" spans="1:9">
      <c r="A6" s="45"/>
      <c r="B6" s="10"/>
      <c r="C6" s="10"/>
      <c r="D6" s="10"/>
      <c r="E6" s="10"/>
      <c r="F6" s="11"/>
      <c r="G6" s="11">
        <f t="shared" si="0"/>
        <v>0</v>
      </c>
      <c r="H6" s="11"/>
      <c r="I6" s="54"/>
    </row>
    <row r="7" ht="18" customHeight="1" spans="1:9">
      <c r="A7" s="45"/>
      <c r="B7" s="10"/>
      <c r="C7" s="10"/>
      <c r="D7" s="10"/>
      <c r="E7" s="10"/>
      <c r="F7" s="11"/>
      <c r="G7" s="11">
        <f t="shared" si="0"/>
        <v>0</v>
      </c>
      <c r="H7" s="11"/>
      <c r="I7" s="54"/>
    </row>
    <row r="8" ht="18" customHeight="1" spans="1:9">
      <c r="A8" s="45"/>
      <c r="B8" s="10"/>
      <c r="C8" s="10"/>
      <c r="D8" s="10"/>
      <c r="E8" s="10"/>
      <c r="F8" s="11"/>
      <c r="G8" s="11">
        <f t="shared" si="0"/>
        <v>0</v>
      </c>
      <c r="H8" s="11"/>
      <c r="I8" s="54"/>
    </row>
    <row r="9" ht="18" customHeight="1" spans="1:9">
      <c r="A9" s="45"/>
      <c r="B9" s="10" t="s">
        <v>11</v>
      </c>
      <c r="C9" s="10"/>
      <c r="D9" s="10"/>
      <c r="E9" s="10"/>
      <c r="F9" s="11"/>
      <c r="G9" s="11">
        <f t="shared" si="0"/>
        <v>0</v>
      </c>
      <c r="H9" s="11"/>
      <c r="I9" s="54"/>
    </row>
    <row r="10" ht="18" customHeight="1" spans="1:9">
      <c r="A10" s="46"/>
      <c r="B10" s="12"/>
      <c r="C10" s="12"/>
      <c r="D10" s="12"/>
      <c r="E10" s="12"/>
      <c r="F10" s="13"/>
      <c r="G10" s="13">
        <f t="shared" si="0"/>
        <v>0</v>
      </c>
      <c r="H10" s="13"/>
      <c r="I10" s="55"/>
    </row>
    <row r="11" ht="18" customHeight="1" spans="1:9">
      <c r="A11" s="47" t="s">
        <v>12</v>
      </c>
      <c r="B11" s="16" t="s">
        <v>10</v>
      </c>
      <c r="C11" s="16"/>
      <c r="D11" s="16"/>
      <c r="E11" s="16"/>
      <c r="F11" s="17"/>
      <c r="G11" s="17">
        <f t="shared" si="0"/>
        <v>0</v>
      </c>
      <c r="H11" s="8">
        <f>G11+G12+G13+G14+G15-G16-G17</f>
        <v>0</v>
      </c>
      <c r="I11" s="56">
        <f>H11</f>
        <v>0</v>
      </c>
    </row>
    <row r="12" ht="18" customHeight="1" spans="1:9">
      <c r="A12" s="48"/>
      <c r="B12" s="10"/>
      <c r="C12" s="10"/>
      <c r="D12" s="10"/>
      <c r="E12" s="10"/>
      <c r="F12" s="11"/>
      <c r="G12" s="11">
        <f t="shared" si="0"/>
        <v>0</v>
      </c>
      <c r="H12" s="11"/>
      <c r="I12" s="54"/>
    </row>
    <row r="13" ht="18" customHeight="1" spans="1:9">
      <c r="A13" s="48"/>
      <c r="B13" s="10"/>
      <c r="C13" s="10"/>
      <c r="D13" s="10"/>
      <c r="E13" s="10"/>
      <c r="F13" s="11"/>
      <c r="G13" s="11">
        <f t="shared" si="0"/>
        <v>0</v>
      </c>
      <c r="H13" s="11"/>
      <c r="I13" s="54"/>
    </row>
    <row r="14" ht="18" customHeight="1" spans="1:9">
      <c r="A14" s="48"/>
      <c r="B14" s="10"/>
      <c r="C14" s="10"/>
      <c r="D14" s="10"/>
      <c r="E14" s="10"/>
      <c r="F14" s="11"/>
      <c r="G14" s="11">
        <f t="shared" si="0"/>
        <v>0</v>
      </c>
      <c r="H14" s="11"/>
      <c r="I14" s="54"/>
    </row>
    <row r="15" ht="18" customHeight="1" spans="1:9">
      <c r="A15" s="48"/>
      <c r="B15" s="10"/>
      <c r="C15" s="10"/>
      <c r="D15" s="10"/>
      <c r="E15" s="10"/>
      <c r="F15" s="11"/>
      <c r="G15" s="11">
        <f t="shared" si="0"/>
        <v>0</v>
      </c>
      <c r="H15" s="11"/>
      <c r="I15" s="54"/>
    </row>
    <row r="16" ht="18" customHeight="1" spans="1:9">
      <c r="A16" s="48"/>
      <c r="B16" s="10" t="s">
        <v>11</v>
      </c>
      <c r="C16" s="10"/>
      <c r="D16" s="10"/>
      <c r="E16" s="10"/>
      <c r="F16" s="11"/>
      <c r="G16" s="11">
        <f t="shared" si="0"/>
        <v>0</v>
      </c>
      <c r="H16" s="11"/>
      <c r="I16" s="54"/>
    </row>
    <row r="17" ht="18" customHeight="1" spans="1:9">
      <c r="A17" s="49"/>
      <c r="B17" s="22"/>
      <c r="C17" s="22"/>
      <c r="D17" s="22"/>
      <c r="E17" s="22"/>
      <c r="F17" s="23"/>
      <c r="G17" s="23">
        <f t="shared" si="0"/>
        <v>0</v>
      </c>
      <c r="H17" s="13"/>
      <c r="I17" s="57"/>
    </row>
    <row r="18" ht="18" customHeight="1" spans="1:9">
      <c r="A18" s="44" t="s">
        <v>13</v>
      </c>
      <c r="B18" s="7" t="s">
        <v>10</v>
      </c>
      <c r="C18" s="7"/>
      <c r="D18" s="7"/>
      <c r="E18" s="7"/>
      <c r="F18" s="8"/>
      <c r="G18" s="8">
        <f t="shared" si="0"/>
        <v>0</v>
      </c>
      <c r="H18" s="24">
        <f>SUM(G18:G22)</f>
        <v>0</v>
      </c>
      <c r="I18" s="58">
        <f>(IF(H18&lt;=30,H18,30))</f>
        <v>0</v>
      </c>
    </row>
    <row r="19" ht="18" customHeight="1" spans="1:9">
      <c r="A19" s="45"/>
      <c r="B19" s="10"/>
      <c r="C19" s="10"/>
      <c r="D19" s="10"/>
      <c r="E19" s="10"/>
      <c r="F19" s="11"/>
      <c r="G19" s="11">
        <f t="shared" si="0"/>
        <v>0</v>
      </c>
      <c r="H19" s="21"/>
      <c r="I19" s="59"/>
    </row>
    <row r="20" ht="18" customHeight="1" spans="1:9">
      <c r="A20" s="45"/>
      <c r="B20" s="10"/>
      <c r="C20" s="10"/>
      <c r="D20" s="10"/>
      <c r="E20" s="10"/>
      <c r="F20" s="11"/>
      <c r="G20" s="11">
        <f t="shared" si="0"/>
        <v>0</v>
      </c>
      <c r="H20" s="21"/>
      <c r="I20" s="59"/>
    </row>
    <row r="21" ht="18" customHeight="1" spans="1:9">
      <c r="A21" s="45"/>
      <c r="B21" s="10"/>
      <c r="C21" s="10"/>
      <c r="D21" s="10"/>
      <c r="E21" s="10"/>
      <c r="F21" s="11"/>
      <c r="G21" s="11">
        <f t="shared" si="0"/>
        <v>0</v>
      </c>
      <c r="H21" s="21"/>
      <c r="I21" s="59"/>
    </row>
    <row r="22" ht="18" customHeight="1" spans="1:9">
      <c r="A22" s="46"/>
      <c r="B22" s="12"/>
      <c r="C22" s="12"/>
      <c r="D22" s="12"/>
      <c r="E22" s="12"/>
      <c r="F22" s="13"/>
      <c r="G22" s="13">
        <f t="shared" si="0"/>
        <v>0</v>
      </c>
      <c r="H22" s="38"/>
      <c r="I22" s="60"/>
    </row>
    <row r="23" ht="18" customHeight="1" spans="1:9">
      <c r="A23" s="50" t="s">
        <v>14</v>
      </c>
      <c r="B23" s="16" t="s">
        <v>10</v>
      </c>
      <c r="C23" s="16"/>
      <c r="D23" s="16"/>
      <c r="E23" s="16"/>
      <c r="F23" s="17"/>
      <c r="G23" s="17">
        <f t="shared" si="0"/>
        <v>0</v>
      </c>
      <c r="H23" s="17">
        <f>SUM(G23:G27)</f>
        <v>0</v>
      </c>
      <c r="I23" s="61">
        <f>(IF(H23&lt;=100,H23,100))</f>
        <v>0</v>
      </c>
    </row>
    <row r="24" ht="18" customHeight="1" spans="1:9">
      <c r="A24" s="48"/>
      <c r="B24" s="10"/>
      <c r="C24" s="10"/>
      <c r="D24" s="10"/>
      <c r="E24" s="10"/>
      <c r="F24" s="11"/>
      <c r="G24" s="11">
        <f t="shared" si="0"/>
        <v>0</v>
      </c>
      <c r="H24" s="11"/>
      <c r="I24" s="59"/>
    </row>
    <row r="25" ht="18" customHeight="1" spans="1:9">
      <c r="A25" s="48"/>
      <c r="B25" s="10"/>
      <c r="C25" s="10"/>
      <c r="D25" s="10"/>
      <c r="E25" s="10"/>
      <c r="F25" s="11"/>
      <c r="G25" s="11">
        <f t="shared" si="0"/>
        <v>0</v>
      </c>
      <c r="H25" s="11"/>
      <c r="I25" s="59"/>
    </row>
    <row r="26" ht="18" customHeight="1" spans="1:9">
      <c r="A26" s="48"/>
      <c r="B26" s="10"/>
      <c r="C26" s="10"/>
      <c r="D26" s="10"/>
      <c r="E26" s="10"/>
      <c r="F26" s="11"/>
      <c r="G26" s="11">
        <f t="shared" si="0"/>
        <v>0</v>
      </c>
      <c r="H26" s="11"/>
      <c r="I26" s="59"/>
    </row>
    <row r="27" ht="18" customHeight="1" spans="1:9">
      <c r="A27" s="49"/>
      <c r="B27" s="22"/>
      <c r="C27" s="22"/>
      <c r="D27" s="22"/>
      <c r="E27" s="22"/>
      <c r="F27" s="23"/>
      <c r="G27" s="23">
        <f t="shared" si="0"/>
        <v>0</v>
      </c>
      <c r="H27" s="23"/>
      <c r="I27" s="62"/>
    </row>
    <row r="28" ht="18" customHeight="1" spans="1:9">
      <c r="A28" s="51" t="s">
        <v>15</v>
      </c>
      <c r="B28" s="7" t="s">
        <v>10</v>
      </c>
      <c r="C28" s="7"/>
      <c r="D28" s="7"/>
      <c r="E28" s="7"/>
      <c r="F28" s="8"/>
      <c r="G28" s="8">
        <f t="shared" si="0"/>
        <v>0</v>
      </c>
      <c r="H28" s="8">
        <f>G28+G29+G30+G31-G32-G33</f>
        <v>0</v>
      </c>
      <c r="I28" s="58">
        <f>(IF(H28&lt;=100,H28,100))</f>
        <v>0</v>
      </c>
    </row>
    <row r="29" ht="18" customHeight="1" spans="1:9">
      <c r="A29" s="48"/>
      <c r="B29" s="10"/>
      <c r="C29" s="10"/>
      <c r="D29" s="10"/>
      <c r="E29" s="10"/>
      <c r="F29" s="11"/>
      <c r="G29" s="11">
        <f t="shared" si="0"/>
        <v>0</v>
      </c>
      <c r="H29" s="11"/>
      <c r="I29" s="59"/>
    </row>
    <row r="30" ht="18" customHeight="1" spans="1:9">
      <c r="A30" s="48"/>
      <c r="B30" s="10"/>
      <c r="C30" s="10"/>
      <c r="D30" s="10"/>
      <c r="E30" s="10"/>
      <c r="F30" s="11"/>
      <c r="G30" s="11">
        <f t="shared" si="0"/>
        <v>0</v>
      </c>
      <c r="H30" s="11"/>
      <c r="I30" s="59"/>
    </row>
    <row r="31" ht="18" customHeight="1" spans="1:9">
      <c r="A31" s="48"/>
      <c r="B31" s="10"/>
      <c r="C31" s="10"/>
      <c r="D31" s="10"/>
      <c r="E31" s="10"/>
      <c r="F31" s="11"/>
      <c r="G31" s="11">
        <f t="shared" si="0"/>
        <v>0</v>
      </c>
      <c r="H31" s="11"/>
      <c r="I31" s="59"/>
    </row>
    <row r="32" ht="18" customHeight="1" spans="1:9">
      <c r="A32" s="48"/>
      <c r="B32" s="10" t="s">
        <v>11</v>
      </c>
      <c r="C32" s="10"/>
      <c r="D32" s="10"/>
      <c r="E32" s="10"/>
      <c r="F32" s="11"/>
      <c r="G32" s="11">
        <f t="shared" si="0"/>
        <v>0</v>
      </c>
      <c r="H32" s="11"/>
      <c r="I32" s="59"/>
    </row>
    <row r="33" ht="18" customHeight="1" spans="1:9">
      <c r="A33" s="52"/>
      <c r="B33" s="12"/>
      <c r="C33" s="12"/>
      <c r="D33" s="12"/>
      <c r="E33" s="12"/>
      <c r="F33" s="13"/>
      <c r="G33" s="13">
        <f t="shared" si="0"/>
        <v>0</v>
      </c>
      <c r="H33" s="13"/>
      <c r="I33" s="60"/>
    </row>
    <row r="34" ht="52" customHeight="1" spans="1:9">
      <c r="A34" s="31" t="s">
        <v>16</v>
      </c>
      <c r="B34" s="33"/>
      <c r="C34" s="34"/>
      <c r="D34" s="31" t="s">
        <v>17</v>
      </c>
      <c r="E34" s="33"/>
      <c r="F34" s="33"/>
      <c r="G34" s="33"/>
      <c r="H34" s="33"/>
      <c r="I34" s="42"/>
    </row>
  </sheetData>
  <mergeCells count="58">
    <mergeCell ref="A1:I1"/>
    <mergeCell ref="A2:I2"/>
    <mergeCell ref="B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C34"/>
    <mergeCell ref="D34:I34"/>
    <mergeCell ref="A4:A10"/>
    <mergeCell ref="A11:A17"/>
    <mergeCell ref="A18:A22"/>
    <mergeCell ref="A23:A27"/>
    <mergeCell ref="A28:A33"/>
    <mergeCell ref="B4:B8"/>
    <mergeCell ref="B9:B10"/>
    <mergeCell ref="B11:B15"/>
    <mergeCell ref="B16:B17"/>
    <mergeCell ref="B18:B22"/>
    <mergeCell ref="B23:B27"/>
    <mergeCell ref="B28:B31"/>
    <mergeCell ref="B32:B33"/>
    <mergeCell ref="H4:H10"/>
    <mergeCell ref="H11:H17"/>
    <mergeCell ref="H18:H22"/>
    <mergeCell ref="H23:H27"/>
    <mergeCell ref="H28:H33"/>
    <mergeCell ref="I4:I10"/>
    <mergeCell ref="I11:I17"/>
    <mergeCell ref="I18:I22"/>
    <mergeCell ref="I23:I27"/>
    <mergeCell ref="I28:I3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="130" zoomScaleNormal="130" workbookViewId="0">
      <selection activeCell="A1" sqref="A1:J1"/>
    </sheetView>
  </sheetViews>
  <sheetFormatPr defaultColWidth="9" defaultRowHeight="14.4"/>
  <cols>
    <col min="1" max="1" width="5.41666666666667" customWidth="1"/>
    <col min="2" max="2" width="5.25925925925926" customWidth="1"/>
    <col min="3" max="3" width="4.12962962962963" customWidth="1"/>
    <col min="5" max="5" width="26.6296296296296" customWidth="1"/>
    <col min="6" max="6" width="6.19444444444444" customWidth="1"/>
    <col min="7" max="7" width="5.87037037037037" customWidth="1"/>
    <col min="8" max="8" width="6.84259259259259" customWidth="1"/>
    <col min="10" max="10" width="7.32407407407407" customWidth="1"/>
  </cols>
  <sheetData>
    <row r="1" ht="43" customHeight="1" spans="1:1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 t="s">
        <v>3</v>
      </c>
      <c r="D3" s="5"/>
      <c r="E3" s="5"/>
      <c r="F3" s="5" t="s">
        <v>4</v>
      </c>
      <c r="G3" s="5" t="s">
        <v>5</v>
      </c>
      <c r="H3" s="5" t="s">
        <v>6</v>
      </c>
      <c r="I3" s="5" t="s">
        <v>7</v>
      </c>
      <c r="J3" s="35" t="s">
        <v>8</v>
      </c>
    </row>
    <row r="4" ht="18" customHeight="1" spans="1:10">
      <c r="A4" s="6" t="s">
        <v>19</v>
      </c>
      <c r="B4" s="7" t="s">
        <v>20</v>
      </c>
      <c r="C4" s="7" t="s">
        <v>10</v>
      </c>
      <c r="D4" s="7"/>
      <c r="E4" s="7"/>
      <c r="F4" s="7"/>
      <c r="G4" s="8"/>
      <c r="H4" s="8">
        <f t="shared" ref="H4:H13" si="0">F4*G4</f>
        <v>0</v>
      </c>
      <c r="I4" s="8">
        <f>SUM(H4:H8)</f>
        <v>0</v>
      </c>
      <c r="J4" s="36">
        <f>(IF((I4+I9+I14+I19-I22)&lt;=30,(I4+I9+I14+I19-I22),30))</f>
        <v>0</v>
      </c>
    </row>
    <row r="5" ht="18" customHeight="1" spans="1:10">
      <c r="A5" s="9"/>
      <c r="B5" s="10"/>
      <c r="C5" s="10"/>
      <c r="D5" s="10"/>
      <c r="E5" s="10"/>
      <c r="F5" s="10"/>
      <c r="G5" s="11"/>
      <c r="H5" s="11">
        <f t="shared" si="0"/>
        <v>0</v>
      </c>
      <c r="I5" s="11"/>
      <c r="J5" s="37"/>
    </row>
    <row r="6" ht="18" customHeight="1" spans="1:10">
      <c r="A6" s="9"/>
      <c r="B6" s="10"/>
      <c r="C6" s="10"/>
      <c r="D6" s="10"/>
      <c r="E6" s="10"/>
      <c r="F6" s="10"/>
      <c r="G6" s="11"/>
      <c r="H6" s="11">
        <f t="shared" si="0"/>
        <v>0</v>
      </c>
      <c r="I6" s="11"/>
      <c r="J6" s="37"/>
    </row>
    <row r="7" ht="18" customHeight="1" spans="1:10">
      <c r="A7" s="9"/>
      <c r="B7" s="10"/>
      <c r="C7" s="10"/>
      <c r="D7" s="10"/>
      <c r="E7" s="10"/>
      <c r="F7" s="10"/>
      <c r="G7" s="11"/>
      <c r="H7" s="11">
        <f t="shared" si="0"/>
        <v>0</v>
      </c>
      <c r="I7" s="11"/>
      <c r="J7" s="37"/>
    </row>
    <row r="8" ht="18" customHeight="1" spans="1:10">
      <c r="A8" s="9"/>
      <c r="B8" s="12"/>
      <c r="C8" s="12"/>
      <c r="D8" s="12"/>
      <c r="E8" s="12"/>
      <c r="F8" s="12"/>
      <c r="G8" s="13"/>
      <c r="H8" s="13">
        <f t="shared" si="0"/>
        <v>0</v>
      </c>
      <c r="I8" s="13"/>
      <c r="J8" s="37"/>
    </row>
    <row r="9" ht="18" customHeight="1" spans="1:10">
      <c r="A9" s="14"/>
      <c r="B9" s="15" t="s">
        <v>21</v>
      </c>
      <c r="C9" s="16" t="s">
        <v>10</v>
      </c>
      <c r="D9" s="16"/>
      <c r="E9" s="16"/>
      <c r="F9" s="16"/>
      <c r="G9" s="17"/>
      <c r="H9" s="17">
        <f t="shared" si="0"/>
        <v>0</v>
      </c>
      <c r="I9" s="17">
        <f>SUM(H9:H13)</f>
        <v>0</v>
      </c>
      <c r="J9" s="37"/>
    </row>
    <row r="10" ht="18" customHeight="1" spans="1:10">
      <c r="A10" s="14"/>
      <c r="B10" s="15"/>
      <c r="C10" s="10"/>
      <c r="D10" s="10"/>
      <c r="E10" s="10"/>
      <c r="F10" s="10"/>
      <c r="G10" s="11"/>
      <c r="H10" s="11">
        <f t="shared" si="0"/>
        <v>0</v>
      </c>
      <c r="I10" s="11"/>
      <c r="J10" s="37"/>
    </row>
    <row r="11" ht="18" customHeight="1" spans="1:10">
      <c r="A11" s="14"/>
      <c r="B11" s="15"/>
      <c r="C11" s="10"/>
      <c r="D11" s="10"/>
      <c r="E11" s="10"/>
      <c r="F11" s="10"/>
      <c r="G11" s="11"/>
      <c r="H11" s="11">
        <f t="shared" si="0"/>
        <v>0</v>
      </c>
      <c r="I11" s="11"/>
      <c r="J11" s="37"/>
    </row>
    <row r="12" ht="18" customHeight="1" spans="1:10">
      <c r="A12" s="14"/>
      <c r="B12" s="15"/>
      <c r="C12" s="10"/>
      <c r="D12" s="10"/>
      <c r="E12" s="10"/>
      <c r="F12" s="10"/>
      <c r="G12" s="11"/>
      <c r="H12" s="11">
        <f t="shared" si="0"/>
        <v>0</v>
      </c>
      <c r="I12" s="11"/>
      <c r="J12" s="37"/>
    </row>
    <row r="13" ht="18" customHeight="1" spans="1:10">
      <c r="A13" s="14"/>
      <c r="B13" s="18"/>
      <c r="C13" s="10"/>
      <c r="D13" s="10"/>
      <c r="E13" s="10"/>
      <c r="F13" s="10"/>
      <c r="G13" s="11"/>
      <c r="H13" s="11">
        <f t="shared" si="0"/>
        <v>0</v>
      </c>
      <c r="I13" s="11"/>
      <c r="J13" s="37"/>
    </row>
    <row r="14" ht="18" customHeight="1" spans="1:10">
      <c r="A14" s="14"/>
      <c r="B14" s="19" t="s">
        <v>22</v>
      </c>
      <c r="C14" s="7" t="s">
        <v>10</v>
      </c>
      <c r="D14" s="7"/>
      <c r="E14" s="7"/>
      <c r="F14" s="7"/>
      <c r="G14" s="8"/>
      <c r="H14" s="8">
        <f t="shared" ref="H14:H30" si="1">F14*G14</f>
        <v>0</v>
      </c>
      <c r="I14" s="24">
        <f>SUM(H14:H18)</f>
        <v>0</v>
      </c>
      <c r="J14" s="37"/>
    </row>
    <row r="15" ht="18" customHeight="1" spans="1:10">
      <c r="A15" s="14"/>
      <c r="B15" s="15"/>
      <c r="C15" s="10"/>
      <c r="D15" s="10"/>
      <c r="E15" s="10"/>
      <c r="F15" s="10"/>
      <c r="G15" s="11"/>
      <c r="H15" s="11">
        <f t="shared" si="1"/>
        <v>0</v>
      </c>
      <c r="I15" s="21"/>
      <c r="J15" s="37"/>
    </row>
    <row r="16" ht="18" customHeight="1" spans="1:10">
      <c r="A16" s="14"/>
      <c r="B16" s="15"/>
      <c r="C16" s="10"/>
      <c r="D16" s="10"/>
      <c r="E16" s="10"/>
      <c r="F16" s="10"/>
      <c r="G16" s="11"/>
      <c r="H16" s="11">
        <f t="shared" si="1"/>
        <v>0</v>
      </c>
      <c r="I16" s="21"/>
      <c r="J16" s="37"/>
    </row>
    <row r="17" ht="18" customHeight="1" spans="1:10">
      <c r="A17" s="14"/>
      <c r="B17" s="15"/>
      <c r="C17" s="10"/>
      <c r="D17" s="10"/>
      <c r="E17" s="10"/>
      <c r="F17" s="10"/>
      <c r="G17" s="11"/>
      <c r="H17" s="11">
        <f t="shared" si="1"/>
        <v>0</v>
      </c>
      <c r="I17" s="21"/>
      <c r="J17" s="37"/>
    </row>
    <row r="18" ht="18" customHeight="1" spans="1:10">
      <c r="A18" s="14"/>
      <c r="B18" s="20"/>
      <c r="C18" s="12"/>
      <c r="D18" s="12"/>
      <c r="E18" s="12"/>
      <c r="F18" s="12"/>
      <c r="G18" s="13"/>
      <c r="H18" s="13">
        <f t="shared" si="1"/>
        <v>0</v>
      </c>
      <c r="I18" s="38"/>
      <c r="J18" s="37"/>
    </row>
    <row r="19" ht="18" customHeight="1" spans="1:10">
      <c r="A19" s="14"/>
      <c r="B19" s="15" t="s">
        <v>23</v>
      </c>
      <c r="C19" s="21" t="s">
        <v>10</v>
      </c>
      <c r="D19" s="16"/>
      <c r="E19" s="16"/>
      <c r="F19" s="16"/>
      <c r="G19" s="17"/>
      <c r="H19" s="17">
        <f t="shared" si="1"/>
        <v>0</v>
      </c>
      <c r="I19" s="21">
        <f>SUM(H19:H21)</f>
        <v>0</v>
      </c>
      <c r="J19" s="37"/>
    </row>
    <row r="20" ht="18" customHeight="1" spans="1:10">
      <c r="A20" s="14"/>
      <c r="B20" s="15"/>
      <c r="C20" s="21"/>
      <c r="D20" s="10"/>
      <c r="E20" s="10"/>
      <c r="F20" s="10"/>
      <c r="G20" s="11"/>
      <c r="H20" s="11">
        <f t="shared" si="1"/>
        <v>0</v>
      </c>
      <c r="I20" s="21"/>
      <c r="J20" s="37"/>
    </row>
    <row r="21" ht="18" customHeight="1" spans="1:10">
      <c r="A21" s="14"/>
      <c r="B21" s="15"/>
      <c r="C21" s="21"/>
      <c r="D21" s="22"/>
      <c r="E21" s="22"/>
      <c r="F21" s="22"/>
      <c r="G21" s="23"/>
      <c r="H21" s="23">
        <f t="shared" si="1"/>
        <v>0</v>
      </c>
      <c r="I21" s="21"/>
      <c r="J21" s="37"/>
    </row>
    <row r="22" ht="18" customHeight="1" spans="1:10">
      <c r="A22" s="9"/>
      <c r="B22" s="24" t="s">
        <v>24</v>
      </c>
      <c r="C22" s="24" t="s">
        <v>11</v>
      </c>
      <c r="D22" s="7"/>
      <c r="E22" s="7"/>
      <c r="F22" s="7"/>
      <c r="G22" s="8"/>
      <c r="H22" s="8">
        <f t="shared" si="1"/>
        <v>0</v>
      </c>
      <c r="I22" s="24">
        <f>SUM(H22:H23)</f>
        <v>0</v>
      </c>
      <c r="J22" s="37"/>
    </row>
    <row r="23" ht="18" customHeight="1" spans="1:10">
      <c r="A23" s="9"/>
      <c r="B23" s="21"/>
      <c r="C23" s="21"/>
      <c r="D23" s="22"/>
      <c r="E23" s="22"/>
      <c r="F23" s="22"/>
      <c r="G23" s="23"/>
      <c r="H23" s="23">
        <f t="shared" si="1"/>
        <v>0</v>
      </c>
      <c r="I23" s="21"/>
      <c r="J23" s="37"/>
    </row>
    <row r="24" ht="18" customHeight="1" spans="1:10">
      <c r="A24" s="6" t="s">
        <v>25</v>
      </c>
      <c r="B24" s="25" t="s">
        <v>26</v>
      </c>
      <c r="C24" s="24" t="s">
        <v>10</v>
      </c>
      <c r="D24" s="7"/>
      <c r="E24" s="7"/>
      <c r="F24" s="7"/>
      <c r="G24" s="8"/>
      <c r="H24" s="8">
        <f t="shared" si="1"/>
        <v>0</v>
      </c>
      <c r="I24" s="24">
        <f>SUM(H24:H28)</f>
        <v>0</v>
      </c>
      <c r="J24" s="39">
        <f>I24-I29</f>
        <v>0</v>
      </c>
    </row>
    <row r="25" ht="18" customHeight="1" spans="1:10">
      <c r="A25" s="9"/>
      <c r="B25" s="26"/>
      <c r="C25" s="21"/>
      <c r="D25" s="10"/>
      <c r="E25" s="10"/>
      <c r="F25" s="10"/>
      <c r="G25" s="11"/>
      <c r="H25" s="11">
        <f t="shared" si="1"/>
        <v>0</v>
      </c>
      <c r="I25" s="21"/>
      <c r="J25" s="40"/>
    </row>
    <row r="26" ht="18" customHeight="1" spans="1:10">
      <c r="A26" s="9"/>
      <c r="B26" s="26"/>
      <c r="C26" s="21"/>
      <c r="D26" s="10"/>
      <c r="E26" s="10"/>
      <c r="F26" s="10"/>
      <c r="G26" s="11"/>
      <c r="H26" s="11">
        <f t="shared" si="1"/>
        <v>0</v>
      </c>
      <c r="I26" s="21"/>
      <c r="J26" s="40"/>
    </row>
    <row r="27" ht="18" customHeight="1" spans="1:10">
      <c r="A27" s="9"/>
      <c r="B27" s="26"/>
      <c r="C27" s="21"/>
      <c r="D27" s="10"/>
      <c r="E27" s="10"/>
      <c r="F27" s="10"/>
      <c r="G27" s="11"/>
      <c r="H27" s="11">
        <f t="shared" si="1"/>
        <v>0</v>
      </c>
      <c r="I27" s="21"/>
      <c r="J27" s="40"/>
    </row>
    <row r="28" ht="18" customHeight="1" spans="1:10">
      <c r="A28" s="9"/>
      <c r="B28" s="26"/>
      <c r="C28" s="21"/>
      <c r="D28" s="27"/>
      <c r="E28" s="28"/>
      <c r="F28" s="22"/>
      <c r="G28" s="23"/>
      <c r="H28" s="23">
        <f t="shared" si="1"/>
        <v>0</v>
      </c>
      <c r="I28" s="21"/>
      <c r="J28" s="40"/>
    </row>
    <row r="29" ht="18" customHeight="1" spans="1:10">
      <c r="A29" s="9"/>
      <c r="B29" s="25" t="s">
        <v>27</v>
      </c>
      <c r="C29" s="7" t="s">
        <v>11</v>
      </c>
      <c r="D29" s="7"/>
      <c r="E29" s="7"/>
      <c r="F29" s="7"/>
      <c r="G29" s="8"/>
      <c r="H29" s="8">
        <f t="shared" si="1"/>
        <v>0</v>
      </c>
      <c r="I29" s="24">
        <f>SUM(H29:H30)</f>
        <v>0</v>
      </c>
      <c r="J29" s="40"/>
    </row>
    <row r="30" ht="18" customHeight="1" spans="1:10">
      <c r="A30" s="29"/>
      <c r="B30" s="30"/>
      <c r="C30" s="12"/>
      <c r="D30" s="12"/>
      <c r="E30" s="12"/>
      <c r="F30" s="12"/>
      <c r="G30" s="13"/>
      <c r="H30" s="13">
        <f t="shared" si="1"/>
        <v>0</v>
      </c>
      <c r="I30" s="38"/>
      <c r="J30" s="41"/>
    </row>
    <row r="31" ht="52" customHeight="1" spans="1:10">
      <c r="A31" s="31" t="s">
        <v>16</v>
      </c>
      <c r="B31" s="32"/>
      <c r="C31" s="33"/>
      <c r="D31" s="34"/>
      <c r="E31" s="31" t="s">
        <v>17</v>
      </c>
      <c r="F31" s="33"/>
      <c r="G31" s="33"/>
      <c r="H31" s="33"/>
      <c r="I31" s="33"/>
      <c r="J31" s="42"/>
    </row>
  </sheetData>
  <mergeCells count="58">
    <mergeCell ref="A1:J1"/>
    <mergeCell ref="A2:J2"/>
    <mergeCell ref="A3:B3"/>
    <mergeCell ref="C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D31"/>
    <mergeCell ref="E31:J31"/>
    <mergeCell ref="A4:A23"/>
    <mergeCell ref="A24:A30"/>
    <mergeCell ref="B4:B8"/>
    <mergeCell ref="B9:B13"/>
    <mergeCell ref="B14:B18"/>
    <mergeCell ref="B19:B21"/>
    <mergeCell ref="B22:B23"/>
    <mergeCell ref="B24:B28"/>
    <mergeCell ref="B29:B30"/>
    <mergeCell ref="C4:C8"/>
    <mergeCell ref="C9:C13"/>
    <mergeCell ref="C14:C18"/>
    <mergeCell ref="C19:C21"/>
    <mergeCell ref="C22:C23"/>
    <mergeCell ref="C24:C28"/>
    <mergeCell ref="C29:C30"/>
    <mergeCell ref="I4:I8"/>
    <mergeCell ref="I9:I13"/>
    <mergeCell ref="I14:I18"/>
    <mergeCell ref="I19:I21"/>
    <mergeCell ref="I22:I23"/>
    <mergeCell ref="I24:I28"/>
    <mergeCell ref="I29:I30"/>
    <mergeCell ref="J4:J23"/>
    <mergeCell ref="J24:J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2021年及以后入学</vt:lpstr>
      <vt:lpstr>2020年及以前入学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阿旭</dc:creator>
  <cp:lastModifiedBy>ʚ酷炸仙女ɞ</cp:lastModifiedBy>
  <dcterms:created xsi:type="dcterms:W3CDTF">2022-04-22T07:16:00Z</dcterms:created>
  <dcterms:modified xsi:type="dcterms:W3CDTF">2025-09-15T02:20:28Z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228884E723104C8CAFD7C43EC1879380_13</vt:lpwstr>
  </property>
  <property fmtid="{D5CDD505-2E9C-101B-9397-08002B2CF9AE}" pid="3" name="KSOProductBuildVer">
    <vt:lpwstr>2052-12.1.0.22529</vt:lpwstr>
  </property>
  <property fmtid="{D5CDD505-2E9C-101B-9397-08002B2CF9AE}" pid="4" name="commondata">
    <vt:lpwstr>eyJoZGlkIjoiODgxNWYxMDBkMzU5OWQ5NzBkZTQwYzRhNWMxM2E4NjMifQ==</vt:lpwstr>
  </property>
</Properties>
</file>